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2C4E41E3-DB36-4628-8BB6-F0734286ED39}" xr6:coauthVersionLast="47" xr6:coauthVersionMax="47" xr10:uidLastSave="{00000000-0000-0000-0000-000000000000}"/>
  <workbookProtection workbookAlgorithmName="SHA-512" workbookHashValue="JVv/e3wivH6WZp5WNf5fmXZCQfeI0NMVL7NMw6EtIQOm2Ui42RqK04goBbOguxJFWk/dQfJuvXczPt0h7tcpUQ==" workbookSaltValue="Ccqta2fUlkWQ8+7PlCOI5A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7" l="1"/>
  <c r="F40" i="13"/>
  <c r="F40" i="17"/>
  <c r="Y40" i="30"/>
  <c r="Z39" i="2"/>
  <c r="Y39" i="2"/>
  <c r="Z39" i="3"/>
  <c r="Z39" i="4"/>
  <c r="Z39" i="5"/>
  <c r="Z39" i="7"/>
  <c r="Z39" i="8"/>
  <c r="Z39" i="9"/>
  <c r="Z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6"/>
  <c r="Z39" i="27"/>
  <c r="Z39" i="28"/>
  <c r="Z39" i="29"/>
  <c r="Z39" i="30"/>
  <c r="Y39" i="30"/>
  <c r="Z39" i="31"/>
  <c r="Z39" i="3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1"/>
  <c r="Y39" i="1" s="1"/>
  <c r="J39" i="1"/>
  <c r="AA38" i="3"/>
  <c r="AA40" i="3" s="1"/>
  <c r="W38" i="3"/>
  <c r="O38" i="4"/>
  <c r="W38" i="5"/>
  <c r="R38" i="5"/>
  <c r="W38" i="6"/>
  <c r="G38" i="6"/>
  <c r="G40" i="6" s="1"/>
  <c r="H39" i="6" s="1"/>
  <c r="H40" i="6" s="1"/>
  <c r="I39" i="6" s="1"/>
  <c r="I40" i="6" s="1"/>
  <c r="W38" i="7"/>
  <c r="AA38" i="8"/>
  <c r="AA40" i="8" s="1"/>
  <c r="K38" i="8"/>
  <c r="H38" i="8"/>
  <c r="E38" i="9"/>
  <c r="E40" i="9" s="1"/>
  <c r="Y38" i="10"/>
  <c r="Y40" i="10" s="1"/>
  <c r="M38" i="10"/>
  <c r="U38" i="11"/>
  <c r="F38" i="11"/>
  <c r="F40" i="11" s="1"/>
  <c r="T38" i="12"/>
  <c r="W38" i="15"/>
  <c r="R38" i="16"/>
  <c r="F38" i="16"/>
  <c r="F40" i="16" s="1"/>
  <c r="W38" i="17"/>
  <c r="S38" i="17"/>
  <c r="W38" i="18"/>
  <c r="K38" i="18"/>
  <c r="C38" i="18"/>
  <c r="C40" i="18" s="1"/>
  <c r="O38" i="19"/>
  <c r="G38" i="19"/>
  <c r="G40" i="19" s="1"/>
  <c r="H39" i="19" s="1"/>
  <c r="H40" i="19" s="1"/>
  <c r="I39" i="19" s="1"/>
  <c r="P38" i="20"/>
  <c r="H38" i="20"/>
  <c r="G38" i="20"/>
  <c r="G40" i="20" s="1"/>
  <c r="H39" i="20" s="1"/>
  <c r="H40" i="20" s="1"/>
  <c r="I39" i="20" s="1"/>
  <c r="H38" i="21"/>
  <c r="X38" i="22"/>
  <c r="T38" i="24"/>
  <c r="Q38" i="24"/>
  <c r="E38" i="25"/>
  <c r="E40" i="25" s="1"/>
  <c r="X38" i="26"/>
  <c r="U38" i="27"/>
  <c r="R38" i="30"/>
  <c r="D38" i="30"/>
  <c r="D40" i="30" s="1"/>
  <c r="R38" i="32"/>
  <c r="T38" i="1"/>
  <c r="K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L36" i="15"/>
  <c r="K36" i="15"/>
  <c r="J36" i="15"/>
  <c r="I36" i="15"/>
  <c r="H36" i="15"/>
  <c r="G36" i="15"/>
  <c r="F36" i="15"/>
  <c r="E36" i="15"/>
  <c r="D36" i="15"/>
  <c r="C36" i="15"/>
  <c r="AA36" i="16"/>
  <c r="AA38" i="16" s="1"/>
  <c r="AA40" i="16" s="1"/>
  <c r="Z36" i="16"/>
  <c r="Y36" i="16"/>
  <c r="X36" i="16"/>
  <c r="W36" i="16"/>
  <c r="V36" i="16"/>
  <c r="U36" i="16"/>
  <c r="T36" i="16"/>
  <c r="S36" i="16"/>
  <c r="R36" i="16"/>
  <c r="Q36" i="16"/>
  <c r="P36" i="16"/>
  <c r="O36" i="16"/>
  <c r="O38" i="16" s="1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H38" i="17" s="1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I38" i="26" s="1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C38" i="31" s="1"/>
  <c r="C40" i="31" s="1"/>
  <c r="AA36" i="32"/>
  <c r="Y36" i="32"/>
  <c r="Z36" i="32" s="1"/>
  <c r="X36" i="32"/>
  <c r="W36" i="32"/>
  <c r="V36" i="32"/>
  <c r="U36" i="32"/>
  <c r="T36" i="32"/>
  <c r="S36" i="32"/>
  <c r="S38" i="32" s="1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38" i="12" s="1"/>
  <c r="C40" i="12" s="1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O38" i="13" s="1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O38" i="15" s="1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Z27" i="22" s="1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Q38" i="23" s="1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R38" i="25" s="1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N38" i="27" s="1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F38" i="28" s="1"/>
  <c r="F40" i="28" s="1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J38" i="29" s="1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R17" i="2"/>
  <c r="R38" i="2" s="1"/>
  <c r="Q17" i="2"/>
  <c r="Q38" i="2" s="1"/>
  <c r="P17" i="2"/>
  <c r="O17" i="2"/>
  <c r="O38" i="2" s="1"/>
  <c r="N17" i="2"/>
  <c r="N38" i="2" s="1"/>
  <c r="M17" i="2"/>
  <c r="L17" i="2"/>
  <c r="K17" i="2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D17" i="2"/>
  <c r="C17" i="2"/>
  <c r="AA17" i="3"/>
  <c r="Y17" i="3"/>
  <c r="Y38" i="3" s="1"/>
  <c r="Y40" i="3" s="1"/>
  <c r="X17" i="3"/>
  <c r="W17" i="3"/>
  <c r="V17" i="3"/>
  <c r="V38" i="3" s="1"/>
  <c r="U17" i="3"/>
  <c r="U38" i="3" s="1"/>
  <c r="T17" i="3"/>
  <c r="S17" i="3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Z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Q17" i="5"/>
  <c r="Q38" i="5" s="1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X38" i="6" s="1"/>
  <c r="W17" i="6"/>
  <c r="V17" i="6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D38" i="7" s="1"/>
  <c r="D40" i="7" s="1"/>
  <c r="C17" i="7"/>
  <c r="C38" i="7" s="1"/>
  <c r="AA17" i="8"/>
  <c r="Y17" i="8"/>
  <c r="Y38" i="8" s="1"/>
  <c r="Y40" i="8" s="1"/>
  <c r="X17" i="8"/>
  <c r="Z17" i="8" s="1"/>
  <c r="W17" i="8"/>
  <c r="V17" i="8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I17" i="8"/>
  <c r="I38" i="8" s="1"/>
  <c r="H17" i="8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Z17" i="9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G17" i="9"/>
  <c r="F17" i="9"/>
  <c r="F38" i="9" s="1"/>
  <c r="F40" i="9" s="1"/>
  <c r="E17" i="9"/>
  <c r="D17" i="9"/>
  <c r="D38" i="9" s="1"/>
  <c r="D40" i="9" s="1"/>
  <c r="C17" i="9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O17" i="10"/>
  <c r="N17" i="10"/>
  <c r="N38" i="10" s="1"/>
  <c r="M17" i="10"/>
  <c r="L17" i="10"/>
  <c r="L38" i="10" s="1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X17" i="11"/>
  <c r="W17" i="1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T17" i="13"/>
  <c r="T38" i="13" s="1"/>
  <c r="S17" i="13"/>
  <c r="R17" i="13"/>
  <c r="Q17" i="13"/>
  <c r="Q38" i="13" s="1"/>
  <c r="P17" i="13"/>
  <c r="P38" i="13" s="1"/>
  <c r="O17" i="13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F17" i="13"/>
  <c r="F38" i="13" s="1"/>
  <c r="E17" i="13"/>
  <c r="D17" i="13"/>
  <c r="D38" i="13" s="1"/>
  <c r="D40" i="13" s="1"/>
  <c r="C17" i="13"/>
  <c r="AA17" i="14"/>
  <c r="Y17" i="14"/>
  <c r="X17" i="14"/>
  <c r="X38" i="14" s="1"/>
  <c r="W17" i="14"/>
  <c r="V17" i="14"/>
  <c r="U17" i="14"/>
  <c r="U38" i="14" s="1"/>
  <c r="T17" i="14"/>
  <c r="T38" i="14" s="1"/>
  <c r="S17" i="14"/>
  <c r="R17" i="14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V17" i="15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N17" i="15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AA17" i="16"/>
  <c r="Y17" i="16"/>
  <c r="Y38" i="16" s="1"/>
  <c r="X17" i="16"/>
  <c r="W17" i="16"/>
  <c r="V17" i="16"/>
  <c r="V38" i="16" s="1"/>
  <c r="U17" i="16"/>
  <c r="U38" i="16" s="1"/>
  <c r="T17" i="16"/>
  <c r="S17" i="16"/>
  <c r="R17" i="16"/>
  <c r="Q17" i="16"/>
  <c r="Q38" i="16" s="1"/>
  <c r="P17" i="16"/>
  <c r="P38" i="16" s="1"/>
  <c r="O17" i="16"/>
  <c r="N17" i="16"/>
  <c r="N38" i="16" s="1"/>
  <c r="M17" i="16"/>
  <c r="M38" i="16" s="1"/>
  <c r="L17" i="16"/>
  <c r="K17" i="16"/>
  <c r="J17" i="16"/>
  <c r="J38" i="16" s="1"/>
  <c r="I17" i="16"/>
  <c r="I38" i="16" s="1"/>
  <c r="H17" i="16"/>
  <c r="H38" i="16" s="1"/>
  <c r="G17" i="16"/>
  <c r="F17" i="16"/>
  <c r="E17" i="16"/>
  <c r="E38" i="16" s="1"/>
  <c r="E40" i="16" s="1"/>
  <c r="D17" i="16"/>
  <c r="C17" i="16"/>
  <c r="AA17" i="17"/>
  <c r="AA38" i="17" s="1"/>
  <c r="AA40" i="17" s="1"/>
  <c r="Z17" i="17"/>
  <c r="Y17" i="17"/>
  <c r="Y38" i="17" s="1"/>
  <c r="Y40" i="17" s="1"/>
  <c r="X17" i="17"/>
  <c r="X38" i="17" s="1"/>
  <c r="W17" i="17"/>
  <c r="V17" i="17"/>
  <c r="V38" i="17" s="1"/>
  <c r="U17" i="17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C17" i="18"/>
  <c r="AA17" i="19"/>
  <c r="AA38" i="19" s="1"/>
  <c r="AA40" i="19" s="1"/>
  <c r="Z17" i="19"/>
  <c r="Y17" i="19"/>
  <c r="X17" i="19"/>
  <c r="W17" i="19"/>
  <c r="W38" i="19" s="1"/>
  <c r="V17" i="19"/>
  <c r="V38" i="19" s="1"/>
  <c r="U17" i="19"/>
  <c r="T17" i="19"/>
  <c r="S17" i="19"/>
  <c r="S38" i="19" s="1"/>
  <c r="R17" i="19"/>
  <c r="R38" i="19" s="1"/>
  <c r="Q17" i="19"/>
  <c r="P17" i="19"/>
  <c r="P38" i="19" s="1"/>
  <c r="O17" i="19"/>
  <c r="N17" i="19"/>
  <c r="N38" i="19" s="1"/>
  <c r="M17" i="19"/>
  <c r="L17" i="19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D17" i="19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P17" i="20"/>
  <c r="O17" i="20"/>
  <c r="O38" i="20" s="1"/>
  <c r="N17" i="20"/>
  <c r="M17" i="20"/>
  <c r="L17" i="20"/>
  <c r="L38" i="20" s="1"/>
  <c r="K17" i="20"/>
  <c r="K38" i="20" s="1"/>
  <c r="J17" i="20"/>
  <c r="J38" i="20" s="1"/>
  <c r="I17" i="20"/>
  <c r="H17" i="20"/>
  <c r="G17" i="20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U17" i="21"/>
  <c r="T17" i="21"/>
  <c r="T38" i="21" s="1"/>
  <c r="S17" i="21"/>
  <c r="S38" i="21" s="1"/>
  <c r="R17" i="21"/>
  <c r="Q17" i="21"/>
  <c r="P17" i="21"/>
  <c r="P38" i="21" s="1"/>
  <c r="O17" i="21"/>
  <c r="N17" i="21"/>
  <c r="M17" i="21"/>
  <c r="L17" i="21"/>
  <c r="L38" i="21" s="1"/>
  <c r="K17" i="21"/>
  <c r="K38" i="21" s="1"/>
  <c r="J17" i="21"/>
  <c r="I17" i="21"/>
  <c r="H17" i="21"/>
  <c r="G17" i="21"/>
  <c r="F17" i="21"/>
  <c r="E17" i="21"/>
  <c r="D17" i="21"/>
  <c r="D38" i="21" s="1"/>
  <c r="D40" i="21" s="1"/>
  <c r="C17" i="21"/>
  <c r="C38" i="21" s="1"/>
  <c r="C40" i="21" s="1"/>
  <c r="AA17" i="22"/>
  <c r="Y17" i="22"/>
  <c r="X17" i="22"/>
  <c r="Z17" i="22" s="1"/>
  <c r="W17" i="22"/>
  <c r="V17" i="22"/>
  <c r="V38" i="22" s="1"/>
  <c r="U17" i="22"/>
  <c r="T17" i="22"/>
  <c r="T38" i="22" s="1"/>
  <c r="S17" i="22"/>
  <c r="R17" i="22"/>
  <c r="Q17" i="22"/>
  <c r="P17" i="22"/>
  <c r="P38" i="22" s="1"/>
  <c r="O17" i="22"/>
  <c r="N17" i="22"/>
  <c r="N38" i="22" s="1"/>
  <c r="M17" i="22"/>
  <c r="L17" i="22"/>
  <c r="L38" i="22" s="1"/>
  <c r="K17" i="22"/>
  <c r="J17" i="22"/>
  <c r="I17" i="22"/>
  <c r="H17" i="22"/>
  <c r="G17" i="22"/>
  <c r="F17" i="22"/>
  <c r="F38" i="22" s="1"/>
  <c r="F40" i="22" s="1"/>
  <c r="E17" i="22"/>
  <c r="D17" i="22"/>
  <c r="D38" i="22" s="1"/>
  <c r="D40" i="22" s="1"/>
  <c r="C17" i="22"/>
  <c r="AA17" i="23"/>
  <c r="Y17" i="23"/>
  <c r="Y38" i="23" s="1"/>
  <c r="Y40" i="23" s="1"/>
  <c r="X17" i="23"/>
  <c r="W17" i="23"/>
  <c r="V17" i="23"/>
  <c r="V38" i="23" s="1"/>
  <c r="U17" i="23"/>
  <c r="T17" i="23"/>
  <c r="T38" i="23" s="1"/>
  <c r="S17" i="23"/>
  <c r="R17" i="23"/>
  <c r="Q17" i="23"/>
  <c r="P17" i="23"/>
  <c r="P38" i="23" s="1"/>
  <c r="O17" i="23"/>
  <c r="N17" i="23"/>
  <c r="N38" i="23" s="1"/>
  <c r="M17" i="23"/>
  <c r="L17" i="23"/>
  <c r="L38" i="23" s="1"/>
  <c r="K17" i="23"/>
  <c r="J17" i="23"/>
  <c r="I17" i="23"/>
  <c r="H17" i="23"/>
  <c r="G17" i="23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X17" i="24"/>
  <c r="W17" i="24"/>
  <c r="W38" i="24" s="1"/>
  <c r="V17" i="24"/>
  <c r="V38" i="24" s="1"/>
  <c r="U17" i="24"/>
  <c r="T17" i="24"/>
  <c r="S17" i="24"/>
  <c r="S38" i="24" s="1"/>
  <c r="R17" i="24"/>
  <c r="R38" i="24" s="1"/>
  <c r="Q17" i="24"/>
  <c r="P17" i="24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X38" i="25" s="1"/>
  <c r="X40" i="25" s="1"/>
  <c r="W17" i="25"/>
  <c r="W38" i="25" s="1"/>
  <c r="V17" i="25"/>
  <c r="U17" i="25"/>
  <c r="U38" i="25" s="1"/>
  <c r="T17" i="25"/>
  <c r="T38" i="25" s="1"/>
  <c r="S17" i="25"/>
  <c r="S38" i="25" s="1"/>
  <c r="R17" i="25"/>
  <c r="Q17" i="25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E17" i="25"/>
  <c r="D17" i="25"/>
  <c r="D38" i="25" s="1"/>
  <c r="D40" i="25" s="1"/>
  <c r="C17" i="25"/>
  <c r="C38" i="25" s="1"/>
  <c r="C40" i="25" s="1"/>
  <c r="AA17" i="26"/>
  <c r="Y17" i="26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T17" i="27"/>
  <c r="T38" i="27" s="1"/>
  <c r="S17" i="27"/>
  <c r="S38" i="27" s="1"/>
  <c r="R17" i="27"/>
  <c r="Q17" i="27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X38" i="28" s="1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I17" i="28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X17" i="29"/>
  <c r="X38" i="29" s="1"/>
  <c r="X40" i="29" s="1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Z17" i="30"/>
  <c r="Y17" i="30"/>
  <c r="Y38" i="30" s="1"/>
  <c r="X17" i="30"/>
  <c r="X38" i="30" s="1"/>
  <c r="Z38" i="30" s="1"/>
  <c r="W17" i="30"/>
  <c r="W38" i="30" s="1"/>
  <c r="V17" i="30"/>
  <c r="V38" i="30" s="1"/>
  <c r="U17" i="30"/>
  <c r="U38" i="30" s="1"/>
  <c r="T17" i="30"/>
  <c r="T38" i="30" s="1"/>
  <c r="S17" i="30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C17" i="30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Z17" i="16" l="1"/>
  <c r="X38" i="16"/>
  <c r="X40" i="16" s="1"/>
  <c r="Z17" i="15"/>
  <c r="X38" i="15"/>
  <c r="X40" i="22"/>
  <c r="Z38" i="22"/>
  <c r="N38" i="29"/>
  <c r="Z17" i="1"/>
  <c r="X38" i="1"/>
  <c r="Z17" i="32"/>
  <c r="X38" i="32"/>
  <c r="I40" i="29"/>
  <c r="N38" i="28"/>
  <c r="Z17" i="6"/>
  <c r="Y38" i="6"/>
  <c r="Y40" i="6" s="1"/>
  <c r="Z40" i="6" s="1"/>
  <c r="X38" i="3"/>
  <c r="Z17" i="3"/>
  <c r="X38" i="19"/>
  <c r="X40" i="14"/>
  <c r="H40" i="5"/>
  <c r="I39" i="5" s="1"/>
  <c r="I40" i="5" s="1"/>
  <c r="K39" i="5" s="1"/>
  <c r="V38" i="29"/>
  <c r="Y40" i="16"/>
  <c r="Z40" i="16" s="1"/>
  <c r="Z17" i="14"/>
  <c r="Z17" i="31"/>
  <c r="X38" i="31"/>
  <c r="V38" i="28"/>
  <c r="H40" i="28"/>
  <c r="I39" i="28" s="1"/>
  <c r="F38" i="27"/>
  <c r="F40" i="27" s="1"/>
  <c r="F38" i="26"/>
  <c r="F40" i="26" s="1"/>
  <c r="N38" i="26"/>
  <c r="F38" i="25"/>
  <c r="F40" i="25" s="1"/>
  <c r="N38" i="25"/>
  <c r="V38" i="25"/>
  <c r="E38" i="24"/>
  <c r="E40" i="24" s="1"/>
  <c r="M38" i="24"/>
  <c r="U38" i="24"/>
  <c r="E38" i="23"/>
  <c r="E40" i="23" s="1"/>
  <c r="M38" i="23"/>
  <c r="U38" i="23"/>
  <c r="E38" i="22"/>
  <c r="E40" i="22" s="1"/>
  <c r="M38" i="22"/>
  <c r="U38" i="22"/>
  <c r="C38" i="11"/>
  <c r="C40" i="11" s="1"/>
  <c r="K38" i="11"/>
  <c r="S38" i="11"/>
  <c r="S38" i="10"/>
  <c r="K38" i="9"/>
  <c r="Y38" i="14"/>
  <c r="Y40" i="14" s="1"/>
  <c r="C38" i="30"/>
  <c r="C40" i="30" s="1"/>
  <c r="Z40" i="25"/>
  <c r="G38" i="23"/>
  <c r="G40" i="23" s="1"/>
  <c r="H39" i="23" s="1"/>
  <c r="O38" i="23"/>
  <c r="W38" i="23"/>
  <c r="G38" i="22"/>
  <c r="G40" i="22" s="1"/>
  <c r="H39" i="22" s="1"/>
  <c r="G38" i="21"/>
  <c r="G40" i="21" s="1"/>
  <c r="H39" i="21" s="1"/>
  <c r="H40" i="21" s="1"/>
  <c r="I39" i="21" s="1"/>
  <c r="O38" i="21"/>
  <c r="W38" i="21"/>
  <c r="E38" i="13"/>
  <c r="E40" i="13" s="1"/>
  <c r="U38" i="13"/>
  <c r="C38" i="3"/>
  <c r="C40" i="3" s="1"/>
  <c r="K38" i="3"/>
  <c r="C38" i="2"/>
  <c r="C40" i="2" s="1"/>
  <c r="K38" i="2"/>
  <c r="S38" i="2"/>
  <c r="Z17" i="13"/>
  <c r="X38" i="13"/>
  <c r="J40" i="7"/>
  <c r="K39" i="7"/>
  <c r="I40" i="26"/>
  <c r="F38" i="20"/>
  <c r="F40" i="20" s="1"/>
  <c r="V38" i="20"/>
  <c r="U38" i="18"/>
  <c r="U38" i="17"/>
  <c r="L38" i="16"/>
  <c r="S38" i="30"/>
  <c r="Q38" i="28"/>
  <c r="J38" i="28"/>
  <c r="Z17" i="28"/>
  <c r="Q38" i="27"/>
  <c r="Y38" i="27"/>
  <c r="Y40" i="27" s="1"/>
  <c r="Q38" i="26"/>
  <c r="Y38" i="26"/>
  <c r="Y40" i="26" s="1"/>
  <c r="I38" i="25"/>
  <c r="Q38" i="25"/>
  <c r="Y38" i="25"/>
  <c r="Y40" i="25" s="1"/>
  <c r="H38" i="24"/>
  <c r="H40" i="24" s="1"/>
  <c r="I39" i="24" s="1"/>
  <c r="I40" i="24" s="1"/>
  <c r="P38" i="24"/>
  <c r="Z17" i="24"/>
  <c r="X38" i="24"/>
  <c r="H38" i="23"/>
  <c r="Z17" i="23"/>
  <c r="X38" i="23"/>
  <c r="H38" i="22"/>
  <c r="Z17" i="21"/>
  <c r="X38" i="21"/>
  <c r="I40" i="18"/>
  <c r="H40" i="17"/>
  <c r="I39" i="17" s="1"/>
  <c r="I40" i="17" s="1"/>
  <c r="F38" i="15"/>
  <c r="F40" i="15" s="1"/>
  <c r="V38" i="15"/>
  <c r="E38" i="7"/>
  <c r="E40" i="7" s="1"/>
  <c r="M38" i="7"/>
  <c r="U38" i="7"/>
  <c r="E38" i="6"/>
  <c r="E40" i="6" s="1"/>
  <c r="M38" i="6"/>
  <c r="U38" i="6"/>
  <c r="D38" i="3"/>
  <c r="D40" i="3" s="1"/>
  <c r="L38" i="3"/>
  <c r="T38" i="3"/>
  <c r="D38" i="2"/>
  <c r="D40" i="2" s="1"/>
  <c r="L38" i="2"/>
  <c r="T38" i="2"/>
  <c r="X38" i="18"/>
  <c r="X38" i="12"/>
  <c r="Z17" i="12"/>
  <c r="X38" i="11"/>
  <c r="Z17" i="11"/>
  <c r="Z38" i="26"/>
  <c r="X40" i="26"/>
  <c r="Z40" i="26" s="1"/>
  <c r="Z38" i="29"/>
  <c r="Y40" i="29"/>
  <c r="Z40" i="29" s="1"/>
  <c r="Z38" i="28"/>
  <c r="X40" i="28"/>
  <c r="Z40" i="28" s="1"/>
  <c r="I40" i="25"/>
  <c r="N38" i="20"/>
  <c r="E38" i="18"/>
  <c r="E40" i="18" s="1"/>
  <c r="M38" i="18"/>
  <c r="E38" i="17"/>
  <c r="E40" i="17" s="1"/>
  <c r="M38" i="17"/>
  <c r="D38" i="16"/>
  <c r="D40" i="16" s="1"/>
  <c r="T38" i="16"/>
  <c r="K38" i="30"/>
  <c r="AA38" i="30"/>
  <c r="AA40" i="30" s="1"/>
  <c r="Z17" i="29"/>
  <c r="I38" i="28"/>
  <c r="Z17" i="27"/>
  <c r="X38" i="27"/>
  <c r="AA38" i="29"/>
  <c r="AA40" i="29" s="1"/>
  <c r="AA38" i="28"/>
  <c r="AA40" i="28" s="1"/>
  <c r="J38" i="27"/>
  <c r="R38" i="27"/>
  <c r="R38" i="26"/>
  <c r="AA38" i="26"/>
  <c r="AA40" i="26" s="1"/>
  <c r="Z17" i="25"/>
  <c r="Y38" i="24"/>
  <c r="Y40" i="24" s="1"/>
  <c r="I38" i="23"/>
  <c r="I38" i="22"/>
  <c r="Q38" i="22"/>
  <c r="Y38" i="22"/>
  <c r="Y40" i="22" s="1"/>
  <c r="Z40" i="22" s="1"/>
  <c r="X40" i="17"/>
  <c r="Z40" i="17" s="1"/>
  <c r="Z38" i="17"/>
  <c r="G38" i="16"/>
  <c r="G40" i="16" s="1"/>
  <c r="H39" i="16" s="1"/>
  <c r="H40" i="16" s="1"/>
  <c r="I39" i="16" s="1"/>
  <c r="I40" i="16" s="1"/>
  <c r="W38" i="16"/>
  <c r="H40" i="15"/>
  <c r="I39" i="15" s="1"/>
  <c r="I40" i="15" s="1"/>
  <c r="H40" i="14"/>
  <c r="I39" i="14" s="1"/>
  <c r="I40" i="14" s="1"/>
  <c r="J40" i="14" s="1"/>
  <c r="H40" i="12"/>
  <c r="I39" i="12" s="1"/>
  <c r="I40" i="12" s="1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O38" i="10"/>
  <c r="W38" i="10"/>
  <c r="G38" i="9"/>
  <c r="G40" i="9" s="1"/>
  <c r="H39" i="9" s="1"/>
  <c r="W38" i="9"/>
  <c r="F38" i="8"/>
  <c r="F40" i="8" s="1"/>
  <c r="N38" i="8"/>
  <c r="V38" i="8"/>
  <c r="F38" i="7"/>
  <c r="F40" i="7" s="1"/>
  <c r="N38" i="7"/>
  <c r="V38" i="7"/>
  <c r="F38" i="6"/>
  <c r="F40" i="6" s="1"/>
  <c r="N38" i="6"/>
  <c r="V38" i="6"/>
  <c r="X40" i="30"/>
  <c r="Z40" i="30" s="1"/>
  <c r="E38" i="21"/>
  <c r="E40" i="21" s="1"/>
  <c r="M38" i="21"/>
  <c r="U38" i="21"/>
  <c r="D38" i="19"/>
  <c r="D40" i="19" s="1"/>
  <c r="L38" i="19"/>
  <c r="T38" i="19"/>
  <c r="J38" i="14"/>
  <c r="R38" i="14"/>
  <c r="AA38" i="14"/>
  <c r="AA40" i="14" s="1"/>
  <c r="J38" i="13"/>
  <c r="R38" i="13"/>
  <c r="Y40" i="11"/>
  <c r="H38" i="10"/>
  <c r="P38" i="10"/>
  <c r="Z17" i="10"/>
  <c r="X38" i="10"/>
  <c r="H38" i="9"/>
  <c r="P38" i="9"/>
  <c r="X38" i="9"/>
  <c r="G38" i="8"/>
  <c r="G40" i="8" s="1"/>
  <c r="H39" i="8" s="1"/>
  <c r="H40" i="8" s="1"/>
  <c r="I39" i="8" s="1"/>
  <c r="I40" i="8" s="1"/>
  <c r="O38" i="8"/>
  <c r="W38" i="8"/>
  <c r="E38" i="2"/>
  <c r="E40" i="2" s="1"/>
  <c r="M38" i="2"/>
  <c r="U38" i="2"/>
  <c r="Z27" i="14"/>
  <c r="O38" i="22"/>
  <c r="W38" i="22"/>
  <c r="F38" i="21"/>
  <c r="F40" i="21" s="1"/>
  <c r="N38" i="21"/>
  <c r="V38" i="21"/>
  <c r="E38" i="20"/>
  <c r="E40" i="20" s="1"/>
  <c r="M38" i="20"/>
  <c r="U38" i="20"/>
  <c r="E38" i="19"/>
  <c r="E40" i="19" s="1"/>
  <c r="M38" i="19"/>
  <c r="U38" i="19"/>
  <c r="D38" i="18"/>
  <c r="D40" i="18" s="1"/>
  <c r="L38" i="18"/>
  <c r="T38" i="18"/>
  <c r="D38" i="17"/>
  <c r="D40" i="17" s="1"/>
  <c r="L38" i="17"/>
  <c r="T38" i="17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C38" i="13"/>
  <c r="C40" i="13" s="1"/>
  <c r="S38" i="13"/>
  <c r="K38" i="12"/>
  <c r="Z17" i="7"/>
  <c r="X38" i="7"/>
  <c r="X40" i="6"/>
  <c r="H38" i="5"/>
  <c r="P38" i="5"/>
  <c r="Z17" i="5"/>
  <c r="X38" i="5"/>
  <c r="H38" i="4"/>
  <c r="H40" i="4" s="1"/>
  <c r="I39" i="4" s="1"/>
  <c r="I40" i="4" s="1"/>
  <c r="P38" i="4"/>
  <c r="X38" i="4"/>
  <c r="G38" i="3"/>
  <c r="G40" i="3" s="1"/>
  <c r="H39" i="3" s="1"/>
  <c r="H40" i="3" s="1"/>
  <c r="I39" i="3" s="1"/>
  <c r="I40" i="3" s="1"/>
  <c r="J40" i="3" s="1"/>
  <c r="O38" i="3"/>
  <c r="X38" i="8"/>
  <c r="M38" i="13"/>
  <c r="K38" i="10"/>
  <c r="C38" i="9"/>
  <c r="C40" i="9" s="1"/>
  <c r="S38" i="9"/>
  <c r="AA38" i="9"/>
  <c r="AA40" i="9" s="1"/>
  <c r="J38" i="8"/>
  <c r="R38" i="8"/>
  <c r="H38" i="2"/>
  <c r="H40" i="2" s="1"/>
  <c r="I39" i="2" s="1"/>
  <c r="I40" i="2" s="1"/>
  <c r="P38" i="2"/>
  <c r="Z17" i="2"/>
  <c r="X38" i="2"/>
  <c r="J38" i="23"/>
  <c r="R38" i="23"/>
  <c r="AA38" i="23"/>
  <c r="AA40" i="23" s="1"/>
  <c r="J38" i="22"/>
  <c r="R38" i="22"/>
  <c r="I38" i="21"/>
  <c r="Q38" i="21"/>
  <c r="Y38" i="21"/>
  <c r="Y40" i="21" s="1"/>
  <c r="F38" i="14"/>
  <c r="F40" i="14" s="1"/>
  <c r="N38" i="14"/>
  <c r="V38" i="14"/>
  <c r="C38" i="23"/>
  <c r="C40" i="23" s="1"/>
  <c r="K38" i="23"/>
  <c r="S38" i="23"/>
  <c r="C38" i="22"/>
  <c r="C40" i="22" s="1"/>
  <c r="K38" i="22"/>
  <c r="S38" i="22"/>
  <c r="AA38" i="22"/>
  <c r="AA40" i="22" s="1"/>
  <c r="J38" i="21"/>
  <c r="R38" i="21"/>
  <c r="I38" i="20"/>
  <c r="I40" i="20" s="1"/>
  <c r="Q38" i="20"/>
  <c r="Y38" i="20"/>
  <c r="Y40" i="20" s="1"/>
  <c r="I38" i="19"/>
  <c r="I40" i="19" s="1"/>
  <c r="Q38" i="19"/>
  <c r="Y38" i="19"/>
  <c r="Y40" i="19" s="1"/>
  <c r="O38" i="14"/>
  <c r="W38" i="14"/>
  <c r="G38" i="13"/>
  <c r="G40" i="13" s="1"/>
  <c r="H39" i="13" s="1"/>
  <c r="H40" i="13" s="1"/>
  <c r="I39" i="13" s="1"/>
  <c r="I40" i="13" s="1"/>
  <c r="W38" i="13"/>
  <c r="O38" i="12"/>
  <c r="D38" i="5"/>
  <c r="D40" i="5" s="1"/>
  <c r="L38" i="5"/>
  <c r="T38" i="5"/>
  <c r="D38" i="4"/>
  <c r="D40" i="4" s="1"/>
  <c r="L38" i="4"/>
  <c r="T38" i="4"/>
  <c r="S38" i="3"/>
  <c r="Z27" i="32"/>
  <c r="Z27" i="23"/>
  <c r="Z27" i="19"/>
  <c r="X38" i="20"/>
  <c r="K39" i="3"/>
  <c r="K39" i="17"/>
  <c r="J40" i="17"/>
  <c r="J40" i="32"/>
  <c r="K39" i="32"/>
  <c r="K39" i="14"/>
  <c r="J40" i="29"/>
  <c r="K39" i="29"/>
  <c r="K39" i="6"/>
  <c r="J40" i="6"/>
  <c r="J40" i="16"/>
  <c r="K39" i="16"/>
  <c r="J40" i="8"/>
  <c r="K39" i="8"/>
  <c r="J40" i="31"/>
  <c r="K39" i="31"/>
  <c r="J40" i="26"/>
  <c r="K39" i="26"/>
  <c r="J40" i="13"/>
  <c r="K39" i="13"/>
  <c r="J40" i="18"/>
  <c r="K39" i="18"/>
  <c r="J40" i="5"/>
  <c r="K39" i="1"/>
  <c r="J40" i="1"/>
  <c r="J40" i="15"/>
  <c r="K39" i="15"/>
  <c r="J40" i="30"/>
  <c r="K39" i="30"/>
  <c r="J40" i="25"/>
  <c r="K39" i="25"/>
  <c r="J40" i="12"/>
  <c r="K39" i="12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K39" i="27"/>
  <c r="J40" i="24" l="1"/>
  <c r="K39" i="24"/>
  <c r="J40" i="19"/>
  <c r="K39" i="19"/>
  <c r="N39" i="19" s="1"/>
  <c r="J40" i="4"/>
  <c r="K39" i="4"/>
  <c r="K39" i="20"/>
  <c r="N39" i="20" s="1"/>
  <c r="J40" i="20"/>
  <c r="J40" i="2"/>
  <c r="K39" i="2"/>
  <c r="Z38" i="7"/>
  <c r="X40" i="7"/>
  <c r="Z40" i="7" s="1"/>
  <c r="Z38" i="10"/>
  <c r="X40" i="10"/>
  <c r="Z40" i="10" s="1"/>
  <c r="Z38" i="5"/>
  <c r="X40" i="5"/>
  <c r="Z40" i="5" s="1"/>
  <c r="Z38" i="23"/>
  <c r="X40" i="23"/>
  <c r="Z40" i="23" s="1"/>
  <c r="Z40" i="14"/>
  <c r="Z38" i="31"/>
  <c r="X40" i="31"/>
  <c r="Z40" i="31" s="1"/>
  <c r="K39" i="11"/>
  <c r="Z38" i="11"/>
  <c r="X40" i="11"/>
  <c r="Z40" i="11" s="1"/>
  <c r="I40" i="21"/>
  <c r="Z38" i="14"/>
  <c r="Z38" i="15"/>
  <c r="X40" i="15"/>
  <c r="Z40" i="15" s="1"/>
  <c r="Z38" i="12"/>
  <c r="X40" i="12"/>
  <c r="Z40" i="12" s="1"/>
  <c r="Z38" i="24"/>
  <c r="X40" i="24"/>
  <c r="Z40" i="24" s="1"/>
  <c r="Z38" i="19"/>
  <c r="X40" i="19"/>
  <c r="Z40" i="19" s="1"/>
  <c r="Z38" i="2"/>
  <c r="X40" i="2"/>
  <c r="Z40" i="2" s="1"/>
  <c r="Z38" i="25"/>
  <c r="Z38" i="8"/>
  <c r="X40" i="8"/>
  <c r="Z40" i="8" s="1"/>
  <c r="H40" i="9"/>
  <c r="I39" i="9" s="1"/>
  <c r="I40" i="9" s="1"/>
  <c r="H40" i="22"/>
  <c r="I39" i="22" s="1"/>
  <c r="I40" i="22" s="1"/>
  <c r="Z38" i="9"/>
  <c r="X40" i="9"/>
  <c r="Z40" i="9" s="1"/>
  <c r="Z38" i="27"/>
  <c r="X40" i="27"/>
  <c r="Z40" i="27" s="1"/>
  <c r="Z38" i="18"/>
  <c r="X40" i="18"/>
  <c r="Z40" i="18" s="1"/>
  <c r="X40" i="1"/>
  <c r="Z40" i="1" s="1"/>
  <c r="Z38" i="1"/>
  <c r="Z38" i="32"/>
  <c r="X40" i="32"/>
  <c r="Z40" i="32" s="1"/>
  <c r="Z38" i="20"/>
  <c r="X40" i="20"/>
  <c r="Z40" i="20" s="1"/>
  <c r="Z38" i="4"/>
  <c r="X40" i="4"/>
  <c r="Z40" i="4" s="1"/>
  <c r="Z38" i="6"/>
  <c r="H40" i="10"/>
  <c r="I39" i="10" s="1"/>
  <c r="I40" i="10" s="1"/>
  <c r="Z38" i="21"/>
  <c r="X40" i="21"/>
  <c r="Z40" i="21" s="1"/>
  <c r="Z38" i="13"/>
  <c r="X40" i="13"/>
  <c r="Z40" i="13" s="1"/>
  <c r="H40" i="23"/>
  <c r="I39" i="23" s="1"/>
  <c r="I40" i="23" s="1"/>
  <c r="I40" i="28"/>
  <c r="Z38" i="16"/>
  <c r="Z38" i="3"/>
  <c r="X40" i="3"/>
  <c r="Z40" i="3" s="1"/>
  <c r="N39" i="4"/>
  <c r="K40" i="4"/>
  <c r="L39" i="4" s="1"/>
  <c r="L40" i="4" s="1"/>
  <c r="M39" i="4" s="1"/>
  <c r="M40" i="4" s="1"/>
  <c r="N40" i="3"/>
  <c r="O39" i="3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31"/>
  <c r="K40" i="31"/>
  <c r="L39" i="31" s="1"/>
  <c r="L40" i="31" s="1"/>
  <c r="M39" i="31" s="1"/>
  <c r="M40" i="31" s="1"/>
  <c r="N39" i="32"/>
  <c r="K40" i="32"/>
  <c r="L39" i="32" s="1"/>
  <c r="L40" i="32" s="1"/>
  <c r="M39" i="32" s="1"/>
  <c r="M40" i="32" s="1"/>
  <c r="N39" i="5"/>
  <c r="K40" i="5"/>
  <c r="L39" i="5" s="1"/>
  <c r="L40" i="5" s="1"/>
  <c r="M39" i="5" s="1"/>
  <c r="M40" i="5" s="1"/>
  <c r="N40" i="7"/>
  <c r="O39" i="7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J40" i="28" l="1"/>
  <c r="K39" i="28"/>
  <c r="K39" i="9"/>
  <c r="J40" i="9"/>
  <c r="K40" i="19"/>
  <c r="L39" i="19" s="1"/>
  <c r="L40" i="19" s="1"/>
  <c r="M39" i="19" s="1"/>
  <c r="M40" i="19" s="1"/>
  <c r="K40" i="20"/>
  <c r="L39" i="20" s="1"/>
  <c r="L40" i="20" s="1"/>
  <c r="M39" i="20" s="1"/>
  <c r="M40" i="20" s="1"/>
  <c r="N40" i="20" s="1"/>
  <c r="J40" i="23"/>
  <c r="K39" i="23"/>
  <c r="J40" i="10"/>
  <c r="K39" i="10"/>
  <c r="K39" i="22"/>
  <c r="J40" i="22"/>
  <c r="K39" i="21"/>
  <c r="J40" i="21"/>
  <c r="N40" i="8"/>
  <c r="O39" i="8"/>
  <c r="N40" i="6"/>
  <c r="O39" i="6"/>
  <c r="N40" i="16"/>
  <c r="O39" i="16"/>
  <c r="N40" i="30"/>
  <c r="O39" i="30"/>
  <c r="O39" i="12"/>
  <c r="N40" i="12"/>
  <c r="N40" i="2"/>
  <c r="O39" i="2"/>
  <c r="N40" i="31"/>
  <c r="O39" i="31"/>
  <c r="N40" i="19"/>
  <c r="O39" i="19"/>
  <c r="N40" i="15"/>
  <c r="O39" i="15"/>
  <c r="N40" i="1"/>
  <c r="O39" i="1"/>
  <c r="N40" i="32"/>
  <c r="O39" i="32"/>
  <c r="N40" i="14"/>
  <c r="O39" i="14"/>
  <c r="N40" i="18"/>
  <c r="O39" i="18"/>
  <c r="N40" i="29"/>
  <c r="O39" i="29"/>
  <c r="N40" i="26"/>
  <c r="O39" i="26"/>
  <c r="O39" i="4"/>
  <c r="N40" i="4"/>
  <c r="N40" i="11"/>
  <c r="O39" i="11"/>
  <c r="N40" i="24"/>
  <c r="O39" i="24"/>
  <c r="N40" i="27"/>
  <c r="O39" i="27"/>
  <c r="O40" i="7"/>
  <c r="P39" i="7" s="1"/>
  <c r="P40" i="7" s="1"/>
  <c r="Q39" i="7" s="1"/>
  <c r="Q40" i="7" s="1"/>
  <c r="R39" i="7"/>
  <c r="N40" i="17"/>
  <c r="O39" i="17"/>
  <c r="R39" i="3"/>
  <c r="O40" i="3"/>
  <c r="P39" i="3" s="1"/>
  <c r="P40" i="3" s="1"/>
  <c r="Q39" i="3" s="1"/>
  <c r="Q40" i="3" s="1"/>
  <c r="N40" i="25"/>
  <c r="O39" i="25"/>
  <c r="N40" i="5"/>
  <c r="O39" i="5"/>
  <c r="O39" i="13"/>
  <c r="N40" i="13"/>
  <c r="N39" i="21" l="1"/>
  <c r="K40" i="21"/>
  <c r="L39" i="21" s="1"/>
  <c r="L40" i="21" s="1"/>
  <c r="M39" i="21" s="1"/>
  <c r="M40" i="21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O39" i="20"/>
  <c r="O40" i="20" s="1"/>
  <c r="P39" i="20" s="1"/>
  <c r="P40" i="20" s="1"/>
  <c r="Q39" i="20" s="1"/>
  <c r="Q40" i="20" s="1"/>
  <c r="N39" i="10"/>
  <c r="K40" i="10"/>
  <c r="L39" i="10" s="1"/>
  <c r="L40" i="10" s="1"/>
  <c r="M39" i="10" s="1"/>
  <c r="M40" i="10" s="1"/>
  <c r="K40" i="28"/>
  <c r="L39" i="28" s="1"/>
  <c r="L40" i="28" s="1"/>
  <c r="M39" i="28" s="1"/>
  <c r="M40" i="28" s="1"/>
  <c r="N39" i="28"/>
  <c r="N39" i="23"/>
  <c r="K40" i="23"/>
  <c r="L39" i="23" s="1"/>
  <c r="L40" i="23" s="1"/>
  <c r="M39" i="23" s="1"/>
  <c r="M40" i="23" s="1"/>
  <c r="O40" i="26"/>
  <c r="P39" i="26" s="1"/>
  <c r="P40" i="26" s="1"/>
  <c r="Q39" i="26" s="1"/>
  <c r="Q40" i="26" s="1"/>
  <c r="R39" i="26"/>
  <c r="O40" i="14"/>
  <c r="P39" i="14" s="1"/>
  <c r="P40" i="14" s="1"/>
  <c r="Q39" i="14" s="1"/>
  <c r="Q40" i="14" s="1"/>
  <c r="R39" i="14"/>
  <c r="O40" i="12"/>
  <c r="P39" i="12" s="1"/>
  <c r="P40" i="12" s="1"/>
  <c r="Q39" i="12" s="1"/>
  <c r="Q40" i="12" s="1"/>
  <c r="R39" i="12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O40" i="13"/>
  <c r="P39" i="13" s="1"/>
  <c r="P40" i="13" s="1"/>
  <c r="Q39" i="13" s="1"/>
  <c r="Q40" i="13" s="1"/>
  <c r="R39" i="13"/>
  <c r="O40" i="29"/>
  <c r="P39" i="29" s="1"/>
  <c r="P40" i="29" s="1"/>
  <c r="Q39" i="29" s="1"/>
  <c r="Q40" i="29" s="1"/>
  <c r="R39" i="29"/>
  <c r="O40" i="19"/>
  <c r="P39" i="19" s="1"/>
  <c r="P40" i="19" s="1"/>
  <c r="Q39" i="19" s="1"/>
  <c r="Q40" i="19" s="1"/>
  <c r="R39" i="19"/>
  <c r="O40" i="24"/>
  <c r="P39" i="24" s="1"/>
  <c r="P40" i="24" s="1"/>
  <c r="Q39" i="24" s="1"/>
  <c r="Q40" i="24" s="1"/>
  <c r="R39" i="24"/>
  <c r="O40" i="17"/>
  <c r="P39" i="17" s="1"/>
  <c r="P40" i="17" s="1"/>
  <c r="Q39" i="17" s="1"/>
  <c r="Q40" i="17" s="1"/>
  <c r="R39" i="17"/>
  <c r="O40" i="5"/>
  <c r="P39" i="5" s="1"/>
  <c r="P40" i="5" s="1"/>
  <c r="Q39" i="5" s="1"/>
  <c r="Q40" i="5" s="1"/>
  <c r="R39" i="5"/>
  <c r="O40" i="32"/>
  <c r="P39" i="32" s="1"/>
  <c r="P40" i="32" s="1"/>
  <c r="Q39" i="32" s="1"/>
  <c r="Q40" i="32" s="1"/>
  <c r="R39" i="32"/>
  <c r="O40" i="1"/>
  <c r="P39" i="1" s="1"/>
  <c r="P40" i="1" s="1"/>
  <c r="Q39" i="1" s="1"/>
  <c r="Q40" i="1" s="1"/>
  <c r="R39" i="1"/>
  <c r="O40" i="2"/>
  <c r="P39" i="2" s="1"/>
  <c r="P40" i="2" s="1"/>
  <c r="Q39" i="2" s="1"/>
  <c r="Q40" i="2" s="1"/>
  <c r="R39" i="2"/>
  <c r="R39" i="30"/>
  <c r="O40" i="30"/>
  <c r="P39" i="30" s="1"/>
  <c r="P40" i="30" s="1"/>
  <c r="Q39" i="30" s="1"/>
  <c r="Q40" i="30" s="1"/>
  <c r="O40" i="8"/>
  <c r="P39" i="8" s="1"/>
  <c r="P40" i="8" s="1"/>
  <c r="Q39" i="8" s="1"/>
  <c r="Q40" i="8" s="1"/>
  <c r="R39" i="8"/>
  <c r="S39" i="3"/>
  <c r="R40" i="3"/>
  <c r="O40" i="16"/>
  <c r="P39" i="16" s="1"/>
  <c r="P40" i="16" s="1"/>
  <c r="Q39" i="16" s="1"/>
  <c r="Q40" i="16" s="1"/>
  <c r="R39" i="16"/>
  <c r="R39" i="11"/>
  <c r="O40" i="11"/>
  <c r="P39" i="11" s="1"/>
  <c r="P40" i="11" s="1"/>
  <c r="Q39" i="11" s="1"/>
  <c r="Q40" i="11" s="1"/>
  <c r="O40" i="31"/>
  <c r="P39" i="31" s="1"/>
  <c r="P40" i="31" s="1"/>
  <c r="Q39" i="31" s="1"/>
  <c r="Q40" i="31" s="1"/>
  <c r="R39" i="31"/>
  <c r="O40" i="6"/>
  <c r="P39" i="6" s="1"/>
  <c r="P40" i="6" s="1"/>
  <c r="Q39" i="6" s="1"/>
  <c r="Q40" i="6" s="1"/>
  <c r="R39" i="6"/>
  <c r="S39" i="7"/>
  <c r="R40" i="7"/>
  <c r="O40" i="25"/>
  <c r="P39" i="25" s="1"/>
  <c r="P40" i="25" s="1"/>
  <c r="Q39" i="25" s="1"/>
  <c r="Q40" i="25" s="1"/>
  <c r="R39" i="25"/>
  <c r="O40" i="27"/>
  <c r="P39" i="27" s="1"/>
  <c r="P40" i="27" s="1"/>
  <c r="Q39" i="27" s="1"/>
  <c r="Q40" i="27" s="1"/>
  <c r="R39" i="27"/>
  <c r="O40" i="4"/>
  <c r="P39" i="4" s="1"/>
  <c r="P40" i="4" s="1"/>
  <c r="Q39" i="4" s="1"/>
  <c r="Q40" i="4" s="1"/>
  <c r="R39" i="4"/>
  <c r="N40" i="9" l="1"/>
  <c r="O39" i="9"/>
  <c r="N40" i="23"/>
  <c r="O39" i="23"/>
  <c r="R39" i="20"/>
  <c r="N40" i="22"/>
  <c r="O39" i="22"/>
  <c r="N40" i="28"/>
  <c r="O39" i="28"/>
  <c r="N40" i="21"/>
  <c r="O39" i="21"/>
  <c r="N40" i="10"/>
  <c r="O39" i="10"/>
  <c r="S39" i="6"/>
  <c r="R40" i="6"/>
  <c r="R40" i="29"/>
  <c r="S39" i="29"/>
  <c r="R40" i="30"/>
  <c r="S39" i="30"/>
  <c r="V39" i="3"/>
  <c r="S40" i="3"/>
  <c r="T39" i="3" s="1"/>
  <c r="T40" i="3" s="1"/>
  <c r="U39" i="3" s="1"/>
  <c r="U40" i="3" s="1"/>
  <c r="V40" i="3" s="1"/>
  <c r="W40" i="3" s="1"/>
  <c r="R40" i="18"/>
  <c r="S39" i="18"/>
  <c r="R40" i="8"/>
  <c r="S39" i="8"/>
  <c r="R40" i="12"/>
  <c r="S39" i="12"/>
  <c r="R40" i="24"/>
  <c r="S39" i="24"/>
  <c r="R40" i="13"/>
  <c r="S39" i="13"/>
  <c r="R40" i="14"/>
  <c r="S39" i="14"/>
  <c r="V39" i="7"/>
  <c r="S40" i="7"/>
  <c r="T39" i="7" s="1"/>
  <c r="T40" i="7" s="1"/>
  <c r="U39" i="7" s="1"/>
  <c r="U40" i="7" s="1"/>
  <c r="V40" i="7" s="1"/>
  <c r="W40" i="7" s="1"/>
  <c r="R40" i="4"/>
  <c r="S39" i="4"/>
  <c r="R40" i="20"/>
  <c r="S39" i="20"/>
  <c r="S39" i="17"/>
  <c r="R40" i="17"/>
  <c r="R40" i="31"/>
  <c r="S39" i="31"/>
  <c r="S39" i="1"/>
  <c r="R40" i="1"/>
  <c r="S39" i="11"/>
  <c r="R40" i="11"/>
  <c r="R40" i="27"/>
  <c r="S39" i="27"/>
  <c r="R40" i="32"/>
  <c r="S39" i="32"/>
  <c r="S39" i="25"/>
  <c r="R40" i="25"/>
  <c r="R40" i="16"/>
  <c r="S39" i="16"/>
  <c r="R40" i="2"/>
  <c r="S39" i="2"/>
  <c r="R40" i="5"/>
  <c r="S39" i="5"/>
  <c r="R40" i="19"/>
  <c r="S39" i="19"/>
  <c r="R40" i="15"/>
  <c r="S39" i="15"/>
  <c r="R40" i="26"/>
  <c r="S39" i="26"/>
  <c r="O40" i="10" l="1"/>
  <c r="P39" i="10" s="1"/>
  <c r="P40" i="10" s="1"/>
  <c r="Q39" i="10" s="1"/>
  <c r="Q40" i="10" s="1"/>
  <c r="R39" i="10"/>
  <c r="O40" i="23"/>
  <c r="P39" i="23" s="1"/>
  <c r="P40" i="23" s="1"/>
  <c r="Q39" i="23" s="1"/>
  <c r="Q40" i="23" s="1"/>
  <c r="R39" i="23"/>
  <c r="O40" i="9"/>
  <c r="P39" i="9" s="1"/>
  <c r="P40" i="9" s="1"/>
  <c r="Q39" i="9" s="1"/>
  <c r="Q40" i="9" s="1"/>
  <c r="R39" i="9"/>
  <c r="O40" i="22"/>
  <c r="P39" i="22" s="1"/>
  <c r="P40" i="22" s="1"/>
  <c r="Q39" i="22" s="1"/>
  <c r="Q40" i="22" s="1"/>
  <c r="R39" i="22"/>
  <c r="O40" i="21"/>
  <c r="P39" i="21" s="1"/>
  <c r="P40" i="21" s="1"/>
  <c r="Q39" i="21" s="1"/>
  <c r="Q40" i="21" s="1"/>
  <c r="R39" i="21"/>
  <c r="O40" i="28"/>
  <c r="P39" i="28" s="1"/>
  <c r="P40" i="28" s="1"/>
  <c r="Q39" i="28" s="1"/>
  <c r="Q40" i="28" s="1"/>
  <c r="R39" i="28"/>
  <c r="V39" i="27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2"/>
  <c r="S40" i="2"/>
  <c r="T39" i="2" s="1"/>
  <c r="T40" i="2" s="1"/>
  <c r="U39" i="2" s="1"/>
  <c r="U40" i="2" s="1"/>
  <c r="V40" i="2" s="1"/>
  <c r="W40" i="2" s="1"/>
  <c r="V39" i="30"/>
  <c r="S40" i="30"/>
  <c r="T39" i="30" s="1"/>
  <c r="T40" i="30" s="1"/>
  <c r="U39" i="30" s="1"/>
  <c r="U40" i="30" s="1"/>
  <c r="V40" i="30" s="1"/>
  <c r="W40" i="30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15"/>
  <c r="S40" i="15"/>
  <c r="T39" i="15" s="1"/>
  <c r="T40" i="15" s="1"/>
  <c r="U39" i="15" s="1"/>
  <c r="U40" i="15" s="1"/>
  <c r="V40" i="15" s="1"/>
  <c r="W40" i="15" s="1"/>
  <c r="V39" i="29"/>
  <c r="S40" i="29"/>
  <c r="T39" i="29" s="1"/>
  <c r="T40" i="29" s="1"/>
  <c r="U39" i="29" s="1"/>
  <c r="U40" i="29" s="1"/>
  <c r="V40" i="29" s="1"/>
  <c r="W40" i="29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25"/>
  <c r="S40" i="25"/>
  <c r="T39" i="25" s="1"/>
  <c r="T40" i="25" s="1"/>
  <c r="U39" i="25" s="1"/>
  <c r="U40" i="25" s="1"/>
  <c r="V40" i="25" s="1"/>
  <c r="W40" i="25" s="1"/>
  <c r="V39" i="5"/>
  <c r="S40" i="5"/>
  <c r="T39" i="5" s="1"/>
  <c r="T40" i="5" s="1"/>
  <c r="U39" i="5" s="1"/>
  <c r="U40" i="5" s="1"/>
  <c r="V40" i="5" s="1"/>
  <c r="W40" i="5" s="1"/>
  <c r="V39" i="32"/>
  <c r="S40" i="32"/>
  <c r="T39" i="32" s="1"/>
  <c r="T40" i="32" s="1"/>
  <c r="U39" i="32" s="1"/>
  <c r="U40" i="32" s="1"/>
  <c r="V40" i="32" s="1"/>
  <c r="W40" i="32" s="1"/>
  <c r="V39" i="6"/>
  <c r="S40" i="6"/>
  <c r="T39" i="6" s="1"/>
  <c r="T40" i="6" s="1"/>
  <c r="U39" i="6" s="1"/>
  <c r="U40" i="6" s="1"/>
  <c r="V40" i="6" s="1"/>
  <c r="W40" i="6" s="1"/>
  <c r="S39" i="22" l="1"/>
  <c r="R40" i="22"/>
  <c r="R40" i="9"/>
  <c r="S39" i="9"/>
  <c r="S39" i="23"/>
  <c r="R40" i="23"/>
  <c r="R40" i="28"/>
  <c r="S39" i="28"/>
  <c r="S39" i="21"/>
  <c r="R40" i="21"/>
  <c r="R40" i="10"/>
  <c r="S39" i="10"/>
  <c r="V39" i="10" l="1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3"/>
  <c r="S40" i="23"/>
  <c r="T39" i="23" s="1"/>
  <c r="T40" i="23" s="1"/>
  <c r="U39" i="23" s="1"/>
  <c r="U40" i="23" s="1"/>
  <c r="V40" i="23" s="1"/>
  <c r="W40" i="23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<sst xmlns="http://schemas.openxmlformats.org/spreadsheetml/2006/main" count="3360" uniqueCount="97">
  <si>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</si>
  <si>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</si>
  <si>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</si>
  <si>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</si>
  <si>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</si>
  <si>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</si>
  <si>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</si>
  <si>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</si>
  <si>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</si>
  <si>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</si>
  <si>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</si>
  <si>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</si>
  <si>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</si>
  <si>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</si>
  <si>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</si>
  <si>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</si>
  <si>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</si>
  <si>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</si>
  <si>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</si>
  <si>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</si>
  <si>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</si>
  <si>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</si>
  <si>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</si>
  <si>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</si>
  <si>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</si>
  <si>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</si>
  <si>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</si>
  <si>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</si>
  <si>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</si>
  <si>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</si>
  <si>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</si>
  <si>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</si>
  <si>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</si>
  <si>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</si>
  <si>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</si>
  <si>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</si>
  <si>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</si>
  <si>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</si>
  <si>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</si>
  <si>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</si>
  <si>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</si>
  <si>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</si>
  <si>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</si>
  <si>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</si>
  <si>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</si>
  <si>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</si>
  <si>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</si>
  <si>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</si>
  <si>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</si>
  <si>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</si>
  <si>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</si>
  <si>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</si>
  <si>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</si>
  <si>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</si>
  <si>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</si>
  <si>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</si>
  <si>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</si>
  <si>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</si>
  <si>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</si>
  <si>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</si>
  <si>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</si>
  <si>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</si>
  <si>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</si>
  <si>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Water management                                   ) for 1st Quarter ended 30 September 2024 (Figures Finalised as at 2024/10/25)</t>
  </si>
  <si>
    <t>Northern Cape: Gamagara (NC453) - Table C7 Quarterly Budgeted Cash Flows ( Water management                                   ) for 1st Quarter ended 30 September 2024 (Figures Finalised as at 2024/10/25)</t>
  </si>
  <si>
    <t>Northern Cape: John Taolo Gaetsewe (DC45) - Table C7 Quarterly Budgeted Cash Flows ( Water management                                   ) for 1st Quarter ended 30 September 2024 (Figures Finalised as at 2024/10/25)</t>
  </si>
  <si>
    <t>Northern Cape: Richtersveld (NC061) - Table C7 Quarterly Budgeted Cash Flows ( Water management                                   ) for 1st Quarter ended 30 September 2024 (Figures Finalised as at 2024/10/25)</t>
  </si>
  <si>
    <t>Northern Cape: Nama Khoi (NC062) - Table C7 Quarterly Budgeted Cash Flows ( Water management                                   ) for 1st Quarter ended 30 September 2024 (Figures Finalised as at 2024/10/25)</t>
  </si>
  <si>
    <t>Northern Cape: Kamiesberg (NC064) - Table C7 Quarterly Budgeted Cash Flows ( Water management                                   ) for 1st Quarter ended 30 September 2024 (Figures Finalised as at 2024/10/25)</t>
  </si>
  <si>
    <t>Northern Cape: Hantam (NC065) - Table C7 Quarterly Budgeted Cash Flows ( Water management                                   ) for 1st Quarter ended 30 September 2024 (Figures Finalised as at 2024/10/25)</t>
  </si>
  <si>
    <t>Northern Cape: Karoo Hoogland (NC066) - Table C7 Quarterly Budgeted Cash Flows ( Water management                                   ) for 1st Quarter ended 30 September 2024 (Figures Finalised as at 2024/10/25)</t>
  </si>
  <si>
    <t>Northern Cape: Khai-Ma (NC067) - Table C7 Quarterly Budgeted Cash Flows ( Water management                                   ) for 1st Quarter ended 30 September 2024 (Figures Finalised as at 2024/10/25)</t>
  </si>
  <si>
    <t>Northern Cape: Namakwa (DC6) - Table C7 Quarterly Budgeted Cash Flows ( Water management                                   ) for 1st Quarter ended 30 September 2024 (Figures Finalised as at 2024/10/25)</t>
  </si>
  <si>
    <t>Northern Cape: Ubuntu (NC071) - Table C7 Quarterly Budgeted Cash Flows ( Water management                                   ) for 1st Quarter ended 30 September 2024 (Figures Finalised as at 2024/10/25)</t>
  </si>
  <si>
    <t>Northern Cape: Umsobomvu (NC072) - Table C7 Quarterly Budgeted Cash Flows ( Water management                                   ) for 1st Quarter ended 30 September 2024 (Figures Finalised as at 2024/10/25)</t>
  </si>
  <si>
    <t>Northern Cape: Emthanjeni (NC073) - Table C7 Quarterly Budgeted Cash Flows ( Water management                                   ) for 1st Quarter ended 30 September 2024 (Figures Finalised as at 2024/10/25)</t>
  </si>
  <si>
    <t>Northern Cape: Kareeberg (NC074) - Table C7 Quarterly Budgeted Cash Flows ( Water management                                   ) for 1st Quarter ended 30 September 2024 (Figures Finalised as at 2024/10/25)</t>
  </si>
  <si>
    <t>Northern Cape: Renosterberg (NC075) - Table C7 Quarterly Budgeted Cash Flows ( Water management                                   ) for 1st Quarter ended 30 September 2024 (Figures Finalised as at 2024/10/25)</t>
  </si>
  <si>
    <t>Northern Cape: Thembelihle (NC076) - Table C7 Quarterly Budgeted Cash Flows ( Water management                                   ) for 1st Quarter ended 30 September 2024 (Figures Finalised as at 2024/10/25)</t>
  </si>
  <si>
    <t>Northern Cape: Siyathemba (NC077) - Table C7 Quarterly Budgeted Cash Flows ( Water management                                   ) for 1st Quarter ended 30 September 2024 (Figures Finalised as at 2024/10/25)</t>
  </si>
  <si>
    <t>Northern Cape: Siyancuma (NC078) - Table C7 Quarterly Budgeted Cash Flows ( Water management                                   ) for 1st Quarter ended 30 September 2024 (Figures Finalised as at 2024/10/25)</t>
  </si>
  <si>
    <t>Northern Cape: Pixley Ka Seme (NC) (DC7) - Table C7 Quarterly Budgeted Cash Flows ( Water management                                   ) for 1st Quarter ended 30 September 2024 (Figures Finalised as at 2024/10/25)</t>
  </si>
  <si>
    <t>Northern Cape: !Kai! Garib (NC082) - Table C7 Quarterly Budgeted Cash Flows ( Water management                                   ) for 1st Quarter ended 30 September 2024 (Figures Finalised as at 2024/10/25)</t>
  </si>
  <si>
    <t>Northern Cape: !Kheis (NC084) - Table C7 Quarterly Budgeted Cash Flows ( Water management                                   ) for 1st Quarter ended 30 September 2024 (Figures Finalised as at 2024/10/25)</t>
  </si>
  <si>
    <t>Northern Cape: Tsantsabane (NC085) - Table C7 Quarterly Budgeted Cash Flows ( Water management                                   ) for 1st Quarter ended 30 September 2024 (Figures Finalised as at 2024/10/25)</t>
  </si>
  <si>
    <t>Northern Cape: Kgatelopele (NC086) - Table C7 Quarterly Budgeted Cash Flows ( Water management                                   ) for 1st Quarter ended 30 September 2024 (Figures Finalised as at 2024/10/25)</t>
  </si>
  <si>
    <t>Northern Cape: Dawid Kruiper (NC087) - Table C7 Quarterly Budgeted Cash Flows ( Water management                                   ) for 1st Quarter ended 30 September 2024 (Figures Finalised as at 2024/10/25)</t>
  </si>
  <si>
    <t>Northern Cape: Z F Mgcawu (DC8) - Table C7 Quarterly Budgeted Cash Flows ( Water management                                   ) for 1st Quarter ended 30 September 2024 (Figures Finalised as at 2024/10/25)</t>
  </si>
  <si>
    <t>Northern Cape: Sol Plaatje (NC091) - Table C7 Quarterly Budgeted Cash Flows ( Water management                                   ) for 1st Quarter ended 30 September 2024 (Figures Finalised as at 2024/10/25)</t>
  </si>
  <si>
    <t>Northern Cape: Dikgatlong (NC092) - Table C7 Quarterly Budgeted Cash Flows ( Water management                                   ) for 1st Quarter ended 30 September 2024 (Figures Finalised as at 2024/10/25)</t>
  </si>
  <si>
    <t>Northern Cape: Magareng (NC093) - Table C7 Quarterly Budgeted Cash Flows ( Water management                                   ) for 1st Quarter ended 30 September 2024 (Figures Finalised as at 2024/10/25)</t>
  </si>
  <si>
    <t>Northern Cape: Phokwane (NC094) - Table C7 Quarterly Budgeted Cash Flows ( Water management                                   ) for 1st Quarter ended 30 September 2024 (Figures Finalised as at 2024/10/25)</t>
  </si>
  <si>
    <t>Northern Cape: Frances Baard (DC9)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</si>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</sst>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210481916</v>
      </c>
      <c r="D7" s="18"/>
      <c r="E7" s="19">
        <v>309995652</v>
      </c>
      <c r="F7" s="20">
        <v>343158032</v>
      </c>
      <c r="G7" s="20">
        <v>15979712</v>
      </c>
      <c r="H7" s="20">
        <v>13180991</v>
      </c>
      <c r="I7" s="20">
        <v>14204971</v>
      </c>
      <c r="J7" s="20">
        <v>43365674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43365674</v>
      </c>
      <c r="X7" s="20">
        <v>85363698</v>
      </c>
      <c r="Y7" s="20">
        <v>-41998024</v>
      </c>
      <c r="Z7" s="21">
        <v>-49.198927628463331</v>
      </c>
      <c r="AA7" s="22">
        <v>343158032</v>
      </c>
    </row>
    <row r="8" spans="1:27" ht="13.5" x14ac:dyDescent="0.25">
      <c r="A8" s="23" t="s">
        <v>36</v>
      </c>
      <c r="B8" s="17" t="s">
        <v>32</v>
      </c>
      <c r="C8" s="18">
        <v>3308859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546578</v>
      </c>
      <c r="X8" s="20">
        <v>387270</v>
      </c>
      <c r="Y8" s="20">
        <v>159308</v>
      </c>
      <c r="Z8" s="21">
        <v>41.136158235856115</v>
      </c>
      <c r="AA8" s="22">
        <v>1549093</v>
      </c>
    </row>
    <row r="9" spans="1:27" ht="13.5" x14ac:dyDescent="0.25">
      <c r="A9" s="23" t="s">
        <v>37</v>
      </c>
      <c r="B9" s="17" t="s">
        <v>6</v>
      </c>
      <c r="C9" s="18">
        <v>64075055</v>
      </c>
      <c r="D9" s="18"/>
      <c r="E9" s="19">
        <v>65446333</v>
      </c>
      <c r="F9" s="20">
        <v>65446333</v>
      </c>
      <c r="G9" s="20">
        <v>23128500</v>
      </c>
      <c r="H9" s="20">
        <v>40394</v>
      </c>
      <c r="I9" s="20">
        <v>44579</v>
      </c>
      <c r="J9" s="20">
        <v>23213473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23213473</v>
      </c>
      <c r="X9" s="20">
        <v>16836862</v>
      </c>
      <c r="Y9" s="20">
        <v>6376611</v>
      </c>
      <c r="Z9" s="21">
        <v>37.872918362103341</v>
      </c>
      <c r="AA9" s="22">
        <v>65446333</v>
      </c>
    </row>
    <row r="10" spans="1:27" ht="13.5" x14ac:dyDescent="0.25">
      <c r="A10" s="23" t="s">
        <v>38</v>
      </c>
      <c r="B10" s="17" t="s">
        <v>6</v>
      </c>
      <c r="C10" s="18">
        <v>19732825</v>
      </c>
      <c r="D10" s="18"/>
      <c r="E10" s="19">
        <v>171553579</v>
      </c>
      <c r="F10" s="20">
        <v>202553579</v>
      </c>
      <c r="G10" s="20">
        <v>16450000</v>
      </c>
      <c r="H10" s="20"/>
      <c r="I10" s="20"/>
      <c r="J10" s="20">
        <v>16450000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16450000</v>
      </c>
      <c r="X10" s="20">
        <v>50638391</v>
      </c>
      <c r="Y10" s="20">
        <v>-34188391</v>
      </c>
      <c r="Z10" s="21">
        <v>-67.514765625155832</v>
      </c>
      <c r="AA10" s="22">
        <v>202553579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19706011</v>
      </c>
      <c r="F11" s="20">
        <v>19706011</v>
      </c>
      <c r="G11" s="20">
        <v>56511</v>
      </c>
      <c r="H11" s="20">
        <v>33877</v>
      </c>
      <c r="I11" s="20">
        <v>43253</v>
      </c>
      <c r="J11" s="20">
        <v>133641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133641</v>
      </c>
      <c r="X11" s="20">
        <v>4926504</v>
      </c>
      <c r="Y11" s="20">
        <v>-4792863</v>
      </c>
      <c r="Z11" s="21">
        <v>-97.287305561915716</v>
      </c>
      <c r="AA11" s="22">
        <v>19706011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-150483106</v>
      </c>
      <c r="D14" s="18"/>
      <c r="E14" s="19">
        <v>-377750285</v>
      </c>
      <c r="F14" s="20">
        <v>-387280763</v>
      </c>
      <c r="G14" s="20">
        <v>-13013090</v>
      </c>
      <c r="H14" s="20">
        <v>-12786118</v>
      </c>
      <c r="I14" s="20">
        <v>-14527252</v>
      </c>
      <c r="J14" s="20">
        <v>-40326460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-40326460</v>
      </c>
      <c r="X14" s="20">
        <v>-95482192</v>
      </c>
      <c r="Y14" s="20">
        <v>55155732</v>
      </c>
      <c r="Z14" s="21">
        <v>-57.765464789497081</v>
      </c>
      <c r="AA14" s="22">
        <v>-387280763</v>
      </c>
    </row>
    <row r="15" spans="1:27" ht="13.5" x14ac:dyDescent="0.25">
      <c r="A15" s="23" t="s">
        <v>43</v>
      </c>
      <c r="B15" s="17" t="s">
        <v>32</v>
      </c>
      <c r="C15" s="18">
        <v>-88838</v>
      </c>
      <c r="D15" s="18"/>
      <c r="E15" s="19">
        <v>-1908558</v>
      </c>
      <c r="F15" s="20">
        <v>-1908558</v>
      </c>
      <c r="G15" s="20">
        <v>-1885</v>
      </c>
      <c r="H15" s="20">
        <v>-1836</v>
      </c>
      <c r="I15" s="20">
        <v>-1735</v>
      </c>
      <c r="J15" s="20">
        <v>-5456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-5456</v>
      </c>
      <c r="X15" s="20">
        <v>-477138</v>
      </c>
      <c r="Y15" s="20">
        <v>471682</v>
      </c>
      <c r="Z15" s="21">
        <v>-98.856515305844425</v>
      </c>
      <c r="AA15" s="22">
        <v>-1908558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150558814</v>
      </c>
      <c r="D17" s="26">
        <f>SUM(D6:D16)</f>
        <v>0</v>
      </c>
      <c r="E17" s="27">
        <f t="shared" si="0"/>
        <v>188591825</v>
      </c>
      <c r="F17" s="28">
        <f t="shared" si="0"/>
        <v>243223727</v>
      </c>
      <c r="G17" s="28">
        <f t="shared" si="0"/>
        <v>42688165</v>
      </c>
      <c r="H17" s="28">
        <f t="shared" si="0"/>
        <v>869368</v>
      </c>
      <c r="I17" s="28">
        <f t="shared" si="0"/>
        <v>-180083</v>
      </c>
      <c r="J17" s="28">
        <f t="shared" si="0"/>
        <v>43377450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43377450</v>
      </c>
      <c r="X17" s="28">
        <f t="shared" si="0"/>
        <v>62193395</v>
      </c>
      <c r="Y17" s="28">
        <f t="shared" si="0"/>
        <v>-18815945</v>
      </c>
      <c r="Z17" s="29">
        <f>+IF(X17&lt;&gt;0,+(Y17/X17)*100,0)</f>
        <v>-30.253928089952321</v>
      </c>
      <c r="AA17" s="30">
        <f>SUM(AA6:AA16)</f>
        <v>243223727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-94894007</v>
      </c>
      <c r="D26" s="18"/>
      <c r="E26" s="19">
        <v>-216975904</v>
      </c>
      <c r="F26" s="20">
        <v>-247975904</v>
      </c>
      <c r="G26" s="20">
        <v>-4489933</v>
      </c>
      <c r="H26" s="20">
        <v>-2938406</v>
      </c>
      <c r="I26" s="20">
        <v>-1037869</v>
      </c>
      <c r="J26" s="20">
        <v>-8466208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-8466208</v>
      </c>
      <c r="X26" s="20">
        <v>-61993981</v>
      </c>
      <c r="Y26" s="20">
        <v>53527773</v>
      </c>
      <c r="Z26" s="21">
        <v>-86.343500024623353</v>
      </c>
      <c r="AA26" s="22">
        <v>-247975904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-94894007</v>
      </c>
      <c r="D27" s="26">
        <f>SUM(D21:D26)</f>
        <v>0</v>
      </c>
      <c r="E27" s="27">
        <f t="shared" si="1"/>
        <v>-216975904</v>
      </c>
      <c r="F27" s="28">
        <f t="shared" si="1"/>
        <v>-247975904</v>
      </c>
      <c r="G27" s="28">
        <f t="shared" si="1"/>
        <v>-4489933</v>
      </c>
      <c r="H27" s="28">
        <f t="shared" si="1"/>
        <v>-2938406</v>
      </c>
      <c r="I27" s="28">
        <f t="shared" si="1"/>
        <v>-1037869</v>
      </c>
      <c r="J27" s="28">
        <f t="shared" si="1"/>
        <v>-8466208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-8466208</v>
      </c>
      <c r="X27" s="28">
        <f t="shared" si="1"/>
        <v>-61993981</v>
      </c>
      <c r="Y27" s="28">
        <f t="shared" si="1"/>
        <v>53527773</v>
      </c>
      <c r="Z27" s="29">
        <f>+IF(X27&lt;&gt;0,+(Y27/X27)*100,0)</f>
        <v>-86.343500024623353</v>
      </c>
      <c r="AA27" s="30">
        <f>SUM(AA21:AA26)</f>
        <v>-247975904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16103</v>
      </c>
      <c r="J33" s="36">
        <v>15132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15132</v>
      </c>
      <c r="X33" s="36">
        <v>-5766</v>
      </c>
      <c r="Y33" s="20">
        <v>20898</v>
      </c>
      <c r="Z33" s="21">
        <v>-362.43496357960458</v>
      </c>
      <c r="AA33" s="22">
        <v>-23061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16103</v>
      </c>
      <c r="J36" s="28">
        <f t="shared" si="2"/>
        <v>15132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15132</v>
      </c>
      <c r="X36" s="28">
        <f t="shared" si="2"/>
        <v>-5766</v>
      </c>
      <c r="Y36" s="28">
        <f t="shared" si="2"/>
        <v>20898</v>
      </c>
      <c r="Z36" s="29">
        <f>+IF(X36&lt;&gt;0,+(Y36/X36)*100,0)</f>
        <v>-362.43496357960458</v>
      </c>
      <c r="AA36" s="30">
        <f>SUM(AA31:AA35)</f>
        <v>-23061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55664807</v>
      </c>
      <c r="D38" s="32">
        <f>+D17+D27+D36</f>
        <v>0</v>
      </c>
      <c r="E38" s="33">
        <f t="shared" si="3"/>
        <v>-28407140</v>
      </c>
      <c r="F38" s="2">
        <f t="shared" si="3"/>
        <v>-4775238</v>
      </c>
      <c r="G38" s="2">
        <f t="shared" si="3"/>
        <v>38198232</v>
      </c>
      <c r="H38" s="2">
        <f t="shared" si="3"/>
        <v>-2070009</v>
      </c>
      <c r="I38" s="2">
        <f t="shared" si="3"/>
        <v>-1201849</v>
      </c>
      <c r="J38" s="2">
        <f t="shared" si="3"/>
        <v>34926374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34926374</v>
      </c>
      <c r="X38" s="2">
        <f t="shared" si="3"/>
        <v>193648</v>
      </c>
      <c r="Y38" s="2">
        <f t="shared" si="3"/>
        <v>34732726</v>
      </c>
      <c r="Z38" s="34">
        <f>+IF(X38&lt;&gt;0,+(Y38/X38)*100,0)</f>
        <v>17936.010699826489</v>
      </c>
      <c r="AA38" s="35">
        <f>+AA17+AA27+AA36</f>
        <v>-4775238</v>
      </c>
    </row>
    <row r="39" spans="1:27" ht="13.5" x14ac:dyDescent="0.25">
      <c r="A39" s="23" t="s">
        <v>60</v>
      </c>
      <c r="B39" s="17"/>
      <c r="C39" s="32">
        <v>-142382148</v>
      </c>
      <c r="D39" s="32"/>
      <c r="E39" s="33">
        <v>88787564</v>
      </c>
      <c r="F39" s="2">
        <v>88787564</v>
      </c>
      <c r="G39" s="2">
        <v>-87440853</v>
      </c>
      <c r="H39" s="2">
        <f>+G40+H60</f>
        <v>-49686310</v>
      </c>
      <c r="I39" s="2">
        <f>+H40+I60</f>
        <v>-51756319</v>
      </c>
      <c r="J39" s="2">
        <f>+G39</f>
        <v>-87440853</v>
      </c>
      <c r="K39" s="2">
        <f>+I40+K60</f>
        <v>-52958168</v>
      </c>
      <c r="L39" s="2">
        <f>+K40+L60</f>
        <v>-52958168</v>
      </c>
      <c r="M39" s="2">
        <f>+L40+M60</f>
        <v>-52958168</v>
      </c>
      <c r="N39" s="2">
        <f>+K39</f>
        <v>-52958168</v>
      </c>
      <c r="O39" s="2">
        <f>+M40+O60</f>
        <v>-52958168</v>
      </c>
      <c r="P39" s="2">
        <f>+O40+P60</f>
        <v>-52958168</v>
      </c>
      <c r="Q39" s="2">
        <f>+P40+Q60</f>
        <v>-52958168</v>
      </c>
      <c r="R39" s="2">
        <f>+O39</f>
        <v>-52958168</v>
      </c>
      <c r="S39" s="2">
        <f>+Q40+S60</f>
        <v>-52958168</v>
      </c>
      <c r="T39" s="2">
        <f>+S40+T60</f>
        <v>-52958168</v>
      </c>
      <c r="U39" s="2">
        <f>+T40+U60</f>
        <v>-52958168</v>
      </c>
      <c r="V39" s="2">
        <f>+S39</f>
        <v>-52958168</v>
      </c>
      <c r="W39" s="2">
        <f>+G39</f>
        <v>-87440853</v>
      </c>
      <c r="X39" s="2">
        <v>88036942</v>
      </c>
      <c r="Y39" s="2">
        <f>+W39-X39</f>
        <v>-175477795</v>
      </c>
      <c r="Z39" s="34">
        <f>+IF(X39&lt;&gt;0,+(Y39/X39)*100,0)</f>
        <v>-199.3229103755103</v>
      </c>
      <c r="AA39" s="35">
        <v>88787564</v>
      </c>
    </row>
    <row r="40" spans="1:27" ht="13.5" x14ac:dyDescent="0.25">
      <c r="A40" s="41" t="s">
        <v>62</v>
      </c>
      <c r="B40" s="42" t="s">
        <v>61</v>
      </c>
      <c r="C40" s="43">
        <f>+C38+C39</f>
        <v>-86717341</v>
      </c>
      <c r="D40" s="43">
        <f t="shared" ref="D40:AA40" si="4">+D38+D39</f>
        <v>0</v>
      </c>
      <c r="E40" s="44">
        <f t="shared" si="4"/>
        <v>60380424</v>
      </c>
      <c r="F40" s="45">
        <f t="shared" si="4"/>
        <v>84012326</v>
      </c>
      <c r="G40" s="45">
        <f t="shared" si="4"/>
        <v>-49242621</v>
      </c>
      <c r="H40" s="45">
        <f t="shared" si="4"/>
        <v>-51756319</v>
      </c>
      <c r="I40" s="45">
        <f t="shared" si="4"/>
        <v>-52958168</v>
      </c>
      <c r="J40" s="45">
        <f>+I40</f>
        <v>-52958168</v>
      </c>
      <c r="K40" s="45">
        <f t="shared" si="4"/>
        <v>-52958168</v>
      </c>
      <c r="L40" s="45">
        <f t="shared" si="4"/>
        <v>-52958168</v>
      </c>
      <c r="M40" s="45">
        <f t="shared" si="4"/>
        <v>-52958168</v>
      </c>
      <c r="N40" s="45">
        <f>+M40</f>
        <v>-52958168</v>
      </c>
      <c r="O40" s="45">
        <f t="shared" si="4"/>
        <v>-52958168</v>
      </c>
      <c r="P40" s="45">
        <f t="shared" si="4"/>
        <v>-52958168</v>
      </c>
      <c r="Q40" s="45">
        <f t="shared" si="4"/>
        <v>-52958168</v>
      </c>
      <c r="R40" s="45">
        <f>+Q40</f>
        <v>-52958168</v>
      </c>
      <c r="S40" s="45">
        <f t="shared" si="4"/>
        <v>-52958168</v>
      </c>
      <c r="T40" s="45">
        <f t="shared" si="4"/>
        <v>-52958168</v>
      </c>
      <c r="U40" s="45">
        <f t="shared" si="4"/>
        <v>-52958168</v>
      </c>
      <c r="V40" s="45">
        <f>+U40</f>
        <v>-52958168</v>
      </c>
      <c r="W40" s="45">
        <f>+V40</f>
        <v>-52958168</v>
      </c>
      <c r="X40" s="45">
        <f t="shared" si="4"/>
        <v>88230590</v>
      </c>
      <c r="Y40" s="45">
        <f t="shared" si="4"/>
        <v>-140745069</v>
      </c>
      <c r="Z40" s="46">
        <f>+IF(X40&lt;&gt;0,+(Y40/X40)*100,0)</f>
        <v>-159.51958272068677</v>
      </c>
      <c r="AA40" s="47">
        <f t="shared" si="4"/>
        <v>84012326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-87440853</v>
      </c>
      <c r="H60">
        <v>-443689</v>
      </c>
      <c r="J60">
        <v>-87440853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H12" sqref="AH1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-50242986</v>
      </c>
      <c r="D14" s="18"/>
      <c r="E14" s="19">
        <v>-31253968</v>
      </c>
      <c r="F14" s="20">
        <v>-31253968</v>
      </c>
      <c r="G14" s="20">
        <v>-4232320</v>
      </c>
      <c r="H14" s="20">
        <v>-4751050</v>
      </c>
      <c r="I14" s="20">
        <v>-4914611</v>
      </c>
      <c r="J14" s="20">
        <v>-13897981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-13897981</v>
      </c>
      <c r="X14" s="20">
        <v>-7813494</v>
      </c>
      <c r="Y14" s="20">
        <v>-6084487</v>
      </c>
      <c r="Z14" s="21">
        <v>77.871525850023048</v>
      </c>
      <c r="AA14" s="22">
        <v>-31253968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-50242986</v>
      </c>
      <c r="D17" s="26">
        <f>SUM(D6:D16)</f>
        <v>0</v>
      </c>
      <c r="E17" s="27">
        <f t="shared" si="0"/>
        <v>-31253968</v>
      </c>
      <c r="F17" s="28">
        <f t="shared" si="0"/>
        <v>-31253968</v>
      </c>
      <c r="G17" s="28">
        <f t="shared" si="0"/>
        <v>-4232320</v>
      </c>
      <c r="H17" s="28">
        <f t="shared" si="0"/>
        <v>-4751050</v>
      </c>
      <c r="I17" s="28">
        <f t="shared" si="0"/>
        <v>-4914611</v>
      </c>
      <c r="J17" s="28">
        <f t="shared" si="0"/>
        <v>-13897981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-13897981</v>
      </c>
      <c r="X17" s="28">
        <f t="shared" si="0"/>
        <v>-7813494</v>
      </c>
      <c r="Y17" s="28">
        <f t="shared" si="0"/>
        <v>-6084487</v>
      </c>
      <c r="Z17" s="29">
        <f>+IF(X17&lt;&gt;0,+(Y17/X17)*100,0)</f>
        <v>77.871525850023048</v>
      </c>
      <c r="AA17" s="30">
        <f>SUM(AA6:AA16)</f>
        <v>-31253968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-3300000</v>
      </c>
      <c r="F26" s="20">
        <v>-3300000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-825000</v>
      </c>
      <c r="Y26" s="20">
        <v>825000</v>
      </c>
      <c r="Z26" s="21">
        <v>-100</v>
      </c>
      <c r="AA26" s="22">
        <v>-3300000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-3300000</v>
      </c>
      <c r="F27" s="28">
        <f t="shared" si="1"/>
        <v>-3300000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-825000</v>
      </c>
      <c r="Y27" s="28">
        <f t="shared" si="1"/>
        <v>825000</v>
      </c>
      <c r="Z27" s="29">
        <f>+IF(X27&lt;&gt;0,+(Y27/X27)*100,0)</f>
        <v>-100</v>
      </c>
      <c r="AA27" s="30">
        <f>SUM(AA21:AA26)</f>
        <v>-3300000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-50242986</v>
      </c>
      <c r="D38" s="32">
        <f>+D17+D27+D36</f>
        <v>0</v>
      </c>
      <c r="E38" s="33">
        <f t="shared" si="3"/>
        <v>-34553968</v>
      </c>
      <c r="F38" s="2">
        <f t="shared" si="3"/>
        <v>-34553968</v>
      </c>
      <c r="G38" s="2">
        <f t="shared" si="3"/>
        <v>-4232320</v>
      </c>
      <c r="H38" s="2">
        <f t="shared" si="3"/>
        <v>-4751050</v>
      </c>
      <c r="I38" s="2">
        <f t="shared" si="3"/>
        <v>-4914611</v>
      </c>
      <c r="J38" s="2">
        <f t="shared" si="3"/>
        <v>-13897981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-13897981</v>
      </c>
      <c r="X38" s="2">
        <f t="shared" si="3"/>
        <v>-8638494</v>
      </c>
      <c r="Y38" s="2">
        <f t="shared" si="3"/>
        <v>-5259487</v>
      </c>
      <c r="Z38" s="34">
        <f>+IF(X38&lt;&gt;0,+(Y38/X38)*100,0)</f>
        <v>60.88430460216793</v>
      </c>
      <c r="AA38" s="35">
        <f>+AA17+AA27+AA36</f>
        <v>-34553968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-4232320</v>
      </c>
      <c r="I39" s="2">
        <f>+H40+I60</f>
        <v>-8983370</v>
      </c>
      <c r="J39" s="2">
        <f>+G39</f>
        <v>0</v>
      </c>
      <c r="K39" s="2">
        <f>+I40+K60</f>
        <v>-13897981</v>
      </c>
      <c r="L39" s="2">
        <f>+K40+L60</f>
        <v>-13897981</v>
      </c>
      <c r="M39" s="2">
        <f>+L40+M60</f>
        <v>-13897981</v>
      </c>
      <c r="N39" s="2">
        <f>+K39</f>
        <v>-13897981</v>
      </c>
      <c r="O39" s="2">
        <f>+M40+O60</f>
        <v>-13897981</v>
      </c>
      <c r="P39" s="2">
        <f>+O40+P60</f>
        <v>-13897981</v>
      </c>
      <c r="Q39" s="2">
        <f>+P40+Q60</f>
        <v>-13897981</v>
      </c>
      <c r="R39" s="2">
        <f>+O39</f>
        <v>-13897981</v>
      </c>
      <c r="S39" s="2">
        <f>+Q40+S60</f>
        <v>-13897981</v>
      </c>
      <c r="T39" s="2">
        <f>+S40+T60</f>
        <v>-13897981</v>
      </c>
      <c r="U39" s="2">
        <f>+T40+U60</f>
        <v>-13897981</v>
      </c>
      <c r="V39" s="2">
        <f>+S39</f>
        <v>-13897981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-50242986</v>
      </c>
      <c r="D40" s="43">
        <f t="shared" ref="D40:AA40" si="4">+D38+D39</f>
        <v>0</v>
      </c>
      <c r="E40" s="44">
        <f t="shared" si="4"/>
        <v>-34553968</v>
      </c>
      <c r="F40" s="45">
        <f t="shared" si="4"/>
        <v>-34553968</v>
      </c>
      <c r="G40" s="45">
        <f t="shared" si="4"/>
        <v>-4232320</v>
      </c>
      <c r="H40" s="45">
        <f t="shared" si="4"/>
        <v>-8983370</v>
      </c>
      <c r="I40" s="45">
        <f t="shared" si="4"/>
        <v>-13897981</v>
      </c>
      <c r="J40" s="45">
        <f>+I40</f>
        <v>-13897981</v>
      </c>
      <c r="K40" s="45">
        <f t="shared" si="4"/>
        <v>-13897981</v>
      </c>
      <c r="L40" s="45">
        <f t="shared" si="4"/>
        <v>-13897981</v>
      </c>
      <c r="M40" s="45">
        <f t="shared" si="4"/>
        <v>-13897981</v>
      </c>
      <c r="N40" s="45">
        <f>+M40</f>
        <v>-13897981</v>
      </c>
      <c r="O40" s="45">
        <f t="shared" si="4"/>
        <v>-13897981</v>
      </c>
      <c r="P40" s="45">
        <f t="shared" si="4"/>
        <v>-13897981</v>
      </c>
      <c r="Q40" s="45">
        <f t="shared" si="4"/>
        <v>-13897981</v>
      </c>
      <c r="R40" s="45">
        <f>+Q40</f>
        <v>-13897981</v>
      </c>
      <c r="S40" s="45">
        <f t="shared" si="4"/>
        <v>-13897981</v>
      </c>
      <c r="T40" s="45">
        <f t="shared" si="4"/>
        <v>-13897981</v>
      </c>
      <c r="U40" s="45">
        <f t="shared" si="4"/>
        <v>-13897981</v>
      </c>
      <c r="V40" s="45">
        <f>+U40</f>
        <v>-13897981</v>
      </c>
      <c r="W40" s="45">
        <f>+V40</f>
        <v>-13897981</v>
      </c>
      <c r="X40" s="45">
        <f t="shared" si="4"/>
        <v>-8638494</v>
      </c>
      <c r="Y40" s="45">
        <f t="shared" si="4"/>
        <v>-5259487</v>
      </c>
      <c r="Z40" s="46">
        <f>+IF(X40&lt;&gt;0,+(Y40/X40)*100,0)</f>
        <v>60.88430460216793</v>
      </c>
      <c r="AA40" s="47">
        <f t="shared" si="4"/>
        <v>-34553968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43474355</v>
      </c>
      <c r="D7" s="18"/>
      <c r="E7" s="19">
        <v>48683592</v>
      </c>
      <c r="F7" s="20">
        <v>48683592</v>
      </c>
      <c r="G7" s="20">
        <v>3947948</v>
      </c>
      <c r="H7" s="20">
        <v>3526260</v>
      </c>
      <c r="I7" s="20">
        <v>4144853</v>
      </c>
      <c r="J7" s="20">
        <v>11619061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11619061</v>
      </c>
      <c r="X7" s="20">
        <v>12170898</v>
      </c>
      <c r="Y7" s="20">
        <v>-551837</v>
      </c>
      <c r="Z7" s="21">
        <v>-4.5340697128510978</v>
      </c>
      <c r="AA7" s="22">
        <v>48683592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57055228</v>
      </c>
      <c r="D9" s="18"/>
      <c r="E9" s="19">
        <v>55353087</v>
      </c>
      <c r="F9" s="20">
        <v>55353087</v>
      </c>
      <c r="G9" s="20">
        <v>23128500</v>
      </c>
      <c r="H9" s="20">
        <v>40394</v>
      </c>
      <c r="I9" s="20">
        <v>44579</v>
      </c>
      <c r="J9" s="20">
        <v>23213473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23213473</v>
      </c>
      <c r="X9" s="20">
        <v>13838274</v>
      </c>
      <c r="Y9" s="20">
        <v>9375199</v>
      </c>
      <c r="Z9" s="21">
        <v>67.748326127954968</v>
      </c>
      <c r="AA9" s="22">
        <v>55353087</v>
      </c>
    </row>
    <row r="10" spans="1:27" ht="13.5" x14ac:dyDescent="0.25">
      <c r="A10" s="23" t="s">
        <v>38</v>
      </c>
      <c r="B10" s="17" t="s">
        <v>6</v>
      </c>
      <c r="C10" s="18">
        <v>21125000</v>
      </c>
      <c r="D10" s="18"/>
      <c r="E10" s="19">
        <v>45136752</v>
      </c>
      <c r="F10" s="20">
        <v>45136752</v>
      </c>
      <c r="G10" s="20">
        <v>15500000</v>
      </c>
      <c r="H10" s="20"/>
      <c r="I10" s="20"/>
      <c r="J10" s="20">
        <v>15500000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15500000</v>
      </c>
      <c r="X10" s="20">
        <v>11284188</v>
      </c>
      <c r="Y10" s="20">
        <v>4215812</v>
      </c>
      <c r="Z10" s="21">
        <v>37.360348835024723</v>
      </c>
      <c r="AA10" s="22">
        <v>45136752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-26566265</v>
      </c>
      <c r="D14" s="18"/>
      <c r="E14" s="19">
        <v>-46612871</v>
      </c>
      <c r="F14" s="20">
        <v>-46612871</v>
      </c>
      <c r="G14" s="20">
        <v>-150605</v>
      </c>
      <c r="H14" s="20">
        <v>-3630298</v>
      </c>
      <c r="I14" s="20">
        <v>-3736007</v>
      </c>
      <c r="J14" s="20">
        <v>-7516910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-7516910</v>
      </c>
      <c r="X14" s="20">
        <v>-11653218</v>
      </c>
      <c r="Y14" s="20">
        <v>4136308</v>
      </c>
      <c r="Z14" s="21">
        <v>-35.494985162038503</v>
      </c>
      <c r="AA14" s="22">
        <v>-46612871</v>
      </c>
    </row>
    <row r="15" spans="1:27" ht="13.5" x14ac:dyDescent="0.25">
      <c r="A15" s="23" t="s">
        <v>43</v>
      </c>
      <c r="B15" s="17" t="s">
        <v>32</v>
      </c>
      <c r="C15" s="18">
        <v>-88838</v>
      </c>
      <c r="D15" s="18"/>
      <c r="E15" s="19">
        <v>-171663</v>
      </c>
      <c r="F15" s="20">
        <v>-171663</v>
      </c>
      <c r="G15" s="20">
        <v>-1885</v>
      </c>
      <c r="H15" s="20">
        <v>-1836</v>
      </c>
      <c r="I15" s="20">
        <v>-1735</v>
      </c>
      <c r="J15" s="20">
        <v>-5456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-5456</v>
      </c>
      <c r="X15" s="20">
        <v>-42915</v>
      </c>
      <c r="Y15" s="20">
        <v>37459</v>
      </c>
      <c r="Z15" s="21">
        <v>-87.286496562973312</v>
      </c>
      <c r="AA15" s="22">
        <v>-171663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94999480</v>
      </c>
      <c r="D17" s="26">
        <f>SUM(D6:D16)</f>
        <v>0</v>
      </c>
      <c r="E17" s="27">
        <f t="shared" si="0"/>
        <v>102388897</v>
      </c>
      <c r="F17" s="28">
        <f t="shared" si="0"/>
        <v>102388897</v>
      </c>
      <c r="G17" s="28">
        <f t="shared" si="0"/>
        <v>42423958</v>
      </c>
      <c r="H17" s="28">
        <f t="shared" si="0"/>
        <v>-65480</v>
      </c>
      <c r="I17" s="28">
        <f t="shared" si="0"/>
        <v>451690</v>
      </c>
      <c r="J17" s="28">
        <f t="shared" si="0"/>
        <v>42810168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42810168</v>
      </c>
      <c r="X17" s="28">
        <f t="shared" si="0"/>
        <v>25597227</v>
      </c>
      <c r="Y17" s="28">
        <f t="shared" si="0"/>
        <v>17212941</v>
      </c>
      <c r="Z17" s="29">
        <f>+IF(X17&lt;&gt;0,+(Y17/X17)*100,0)</f>
        <v>67.245334816931532</v>
      </c>
      <c r="AA17" s="30">
        <f>SUM(AA6:AA16)</f>
        <v>102388897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-65024744</v>
      </c>
      <c r="D26" s="18"/>
      <c r="E26" s="19">
        <v>-46636752</v>
      </c>
      <c r="F26" s="20">
        <v>-46636752</v>
      </c>
      <c r="G26" s="20"/>
      <c r="H26" s="20">
        <v>-227369</v>
      </c>
      <c r="I26" s="20"/>
      <c r="J26" s="20">
        <v>-227369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-227369</v>
      </c>
      <c r="X26" s="20">
        <v>-11659185</v>
      </c>
      <c r="Y26" s="20">
        <v>11431816</v>
      </c>
      <c r="Z26" s="21">
        <v>-98.049872268087341</v>
      </c>
      <c r="AA26" s="22">
        <v>-46636752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-65024744</v>
      </c>
      <c r="D27" s="26">
        <f>SUM(D21:D26)</f>
        <v>0</v>
      </c>
      <c r="E27" s="27">
        <f t="shared" si="1"/>
        <v>-46636752</v>
      </c>
      <c r="F27" s="28">
        <f t="shared" si="1"/>
        <v>-46636752</v>
      </c>
      <c r="G27" s="28">
        <f t="shared" si="1"/>
        <v>0</v>
      </c>
      <c r="H27" s="28">
        <f t="shared" si="1"/>
        <v>-227369</v>
      </c>
      <c r="I27" s="28">
        <f t="shared" si="1"/>
        <v>0</v>
      </c>
      <c r="J27" s="28">
        <f t="shared" si="1"/>
        <v>-227369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-227369</v>
      </c>
      <c r="X27" s="28">
        <f t="shared" si="1"/>
        <v>-11659185</v>
      </c>
      <c r="Y27" s="28">
        <f t="shared" si="1"/>
        <v>11431816</v>
      </c>
      <c r="Z27" s="29">
        <f>+IF(X27&lt;&gt;0,+(Y27/X27)*100,0)</f>
        <v>-98.049872268087341</v>
      </c>
      <c r="AA27" s="30">
        <f>SUM(AA21:AA26)</f>
        <v>-46636752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29974736</v>
      </c>
      <c r="D38" s="32">
        <f>+D17+D27+D36</f>
        <v>0</v>
      </c>
      <c r="E38" s="33">
        <f t="shared" si="3"/>
        <v>55752145</v>
      </c>
      <c r="F38" s="2">
        <f t="shared" si="3"/>
        <v>55752145</v>
      </c>
      <c r="G38" s="2">
        <f t="shared" si="3"/>
        <v>42423958</v>
      </c>
      <c r="H38" s="2">
        <f t="shared" si="3"/>
        <v>-292849</v>
      </c>
      <c r="I38" s="2">
        <f t="shared" si="3"/>
        <v>451690</v>
      </c>
      <c r="J38" s="2">
        <f t="shared" si="3"/>
        <v>42582799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42582799</v>
      </c>
      <c r="X38" s="2">
        <f t="shared" si="3"/>
        <v>13938042</v>
      </c>
      <c r="Y38" s="2">
        <f t="shared" si="3"/>
        <v>28644757</v>
      </c>
      <c r="Z38" s="34">
        <f>+IF(X38&lt;&gt;0,+(Y38/X38)*100,0)</f>
        <v>205.51492813696498</v>
      </c>
      <c r="AA38" s="35">
        <f>+AA17+AA27+AA36</f>
        <v>55752145</v>
      </c>
    </row>
    <row r="39" spans="1:27" ht="13.5" x14ac:dyDescent="0.25">
      <c r="A39" s="23" t="s">
        <v>60</v>
      </c>
      <c r="B39" s="17"/>
      <c r="C39" s="32">
        <v>-103914031</v>
      </c>
      <c r="D39" s="32"/>
      <c r="E39" s="33"/>
      <c r="F39" s="2"/>
      <c r="G39" s="2">
        <v>-70635720</v>
      </c>
      <c r="H39" s="2">
        <f>+G40+H60</f>
        <v>-28211762</v>
      </c>
      <c r="I39" s="2">
        <f>+H40+I60</f>
        <v>-28504611</v>
      </c>
      <c r="J39" s="2">
        <f>+G39</f>
        <v>-70635720</v>
      </c>
      <c r="K39" s="2">
        <f>+I40+K60</f>
        <v>-28052921</v>
      </c>
      <c r="L39" s="2">
        <f>+K40+L60</f>
        <v>-28052921</v>
      </c>
      <c r="M39" s="2">
        <f>+L40+M60</f>
        <v>-28052921</v>
      </c>
      <c r="N39" s="2">
        <f>+K39</f>
        <v>-28052921</v>
      </c>
      <c r="O39" s="2">
        <f>+M40+O60</f>
        <v>-28052921</v>
      </c>
      <c r="P39" s="2">
        <f>+O40+P60</f>
        <v>-28052921</v>
      </c>
      <c r="Q39" s="2">
        <f>+P40+Q60</f>
        <v>-28052921</v>
      </c>
      <c r="R39" s="2">
        <f>+O39</f>
        <v>-28052921</v>
      </c>
      <c r="S39" s="2">
        <f>+Q40+S60</f>
        <v>-28052921</v>
      </c>
      <c r="T39" s="2">
        <f>+S40+T60</f>
        <v>-28052921</v>
      </c>
      <c r="U39" s="2">
        <f>+T40+U60</f>
        <v>-28052921</v>
      </c>
      <c r="V39" s="2">
        <f>+S39</f>
        <v>-28052921</v>
      </c>
      <c r="W39" s="2">
        <f>+G39</f>
        <v>-70635720</v>
      </c>
      <c r="X39" s="2"/>
      <c r="Y39" s="2">
        <f>+W39-X39</f>
        <v>-70635720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-73939295</v>
      </c>
      <c r="D40" s="43">
        <f t="shared" ref="D40:AA40" si="4">+D38+D39</f>
        <v>0</v>
      </c>
      <c r="E40" s="44">
        <f t="shared" si="4"/>
        <v>55752145</v>
      </c>
      <c r="F40" s="45">
        <f t="shared" si="4"/>
        <v>55752145</v>
      </c>
      <c r="G40" s="45">
        <f t="shared" si="4"/>
        <v>-28211762</v>
      </c>
      <c r="H40" s="45">
        <f t="shared" si="4"/>
        <v>-28504611</v>
      </c>
      <c r="I40" s="45">
        <f t="shared" si="4"/>
        <v>-28052921</v>
      </c>
      <c r="J40" s="45">
        <f>+I40</f>
        <v>-28052921</v>
      </c>
      <c r="K40" s="45">
        <f t="shared" si="4"/>
        <v>-28052921</v>
      </c>
      <c r="L40" s="45">
        <f t="shared" si="4"/>
        <v>-28052921</v>
      </c>
      <c r="M40" s="45">
        <f t="shared" si="4"/>
        <v>-28052921</v>
      </c>
      <c r="N40" s="45">
        <f>+M40</f>
        <v>-28052921</v>
      </c>
      <c r="O40" s="45">
        <f t="shared" si="4"/>
        <v>-28052921</v>
      </c>
      <c r="P40" s="45">
        <f t="shared" si="4"/>
        <v>-28052921</v>
      </c>
      <c r="Q40" s="45">
        <f t="shared" si="4"/>
        <v>-28052921</v>
      </c>
      <c r="R40" s="45">
        <f>+Q40</f>
        <v>-28052921</v>
      </c>
      <c r="S40" s="45">
        <f t="shared" si="4"/>
        <v>-28052921</v>
      </c>
      <c r="T40" s="45">
        <f t="shared" si="4"/>
        <v>-28052921</v>
      </c>
      <c r="U40" s="45">
        <f t="shared" si="4"/>
        <v>-28052921</v>
      </c>
      <c r="V40" s="45">
        <f>+U40</f>
        <v>-28052921</v>
      </c>
      <c r="W40" s="45">
        <f>+V40</f>
        <v>-28052921</v>
      </c>
      <c r="X40" s="45">
        <f t="shared" si="4"/>
        <v>13938042</v>
      </c>
      <c r="Y40" s="45">
        <f t="shared" si="4"/>
        <v>-41990963</v>
      </c>
      <c r="Z40" s="46">
        <f>+IF(X40&lt;&gt;0,+(Y40/X40)*100,0)</f>
        <v>-301.26873631174311</v>
      </c>
      <c r="AA40" s="47">
        <f t="shared" si="4"/>
        <v>55752145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-70635720</v>
      </c>
      <c r="J60">
        <v>-70635720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40693275</v>
      </c>
      <c r="D7" s="18"/>
      <c r="E7" s="19">
        <v>51597229</v>
      </c>
      <c r="F7" s="20">
        <v>51597229</v>
      </c>
      <c r="G7" s="20">
        <v>3785761</v>
      </c>
      <c r="H7" s="20">
        <v>2245580</v>
      </c>
      <c r="I7" s="20">
        <v>3208987</v>
      </c>
      <c r="J7" s="20">
        <v>9240328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9240328</v>
      </c>
      <c r="X7" s="20">
        <v>12899298</v>
      </c>
      <c r="Y7" s="20">
        <v>-3658970</v>
      </c>
      <c r="Z7" s="21">
        <v>-28.365652146341606</v>
      </c>
      <c r="AA7" s="22">
        <v>51597229</v>
      </c>
    </row>
    <row r="8" spans="1:27" ht="13.5" x14ac:dyDescent="0.25">
      <c r="A8" s="23" t="s">
        <v>36</v>
      </c>
      <c r="B8" s="17" t="s">
        <v>32</v>
      </c>
      <c r="C8" s="18">
        <v>3305409</v>
      </c>
      <c r="D8" s="18"/>
      <c r="E8" s="19">
        <v>1549093</v>
      </c>
      <c r="F8" s="20">
        <v>1549093</v>
      </c>
      <c r="G8" s="20">
        <v>88417</v>
      </c>
      <c r="H8" s="20">
        <v>402060</v>
      </c>
      <c r="I8" s="20">
        <v>56101</v>
      </c>
      <c r="J8" s="20">
        <v>546578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546578</v>
      </c>
      <c r="X8" s="20">
        <v>387270</v>
      </c>
      <c r="Y8" s="20">
        <v>159308</v>
      </c>
      <c r="Z8" s="21">
        <v>41.136158235856115</v>
      </c>
      <c r="AA8" s="22">
        <v>1549093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38149000</v>
      </c>
      <c r="F10" s="20">
        <v>38149000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9537249</v>
      </c>
      <c r="Y10" s="20">
        <v>-9537249</v>
      </c>
      <c r="Z10" s="21">
        <v>-100</v>
      </c>
      <c r="AA10" s="22">
        <v>38149000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6237997</v>
      </c>
      <c r="F11" s="20">
        <v>6237997</v>
      </c>
      <c r="G11" s="20">
        <v>55019</v>
      </c>
      <c r="H11" s="20">
        <v>22137</v>
      </c>
      <c r="I11" s="20">
        <v>31370</v>
      </c>
      <c r="J11" s="20">
        <v>108526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108526</v>
      </c>
      <c r="X11" s="20">
        <v>1559499</v>
      </c>
      <c r="Y11" s="20">
        <v>-1450973</v>
      </c>
      <c r="Z11" s="21">
        <v>-93.040970209022262</v>
      </c>
      <c r="AA11" s="22">
        <v>6237997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-56793471</v>
      </c>
      <c r="F14" s="20">
        <v>-56793471</v>
      </c>
      <c r="G14" s="20">
        <v>-10429</v>
      </c>
      <c r="H14" s="20">
        <v>-156</v>
      </c>
      <c r="I14" s="20">
        <v>-117612</v>
      </c>
      <c r="J14" s="20">
        <v>-128197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-128197</v>
      </c>
      <c r="X14" s="20">
        <v>-14198337</v>
      </c>
      <c r="Y14" s="20">
        <v>14070140</v>
      </c>
      <c r="Z14" s="21">
        <v>-99.09709848413938</v>
      </c>
      <c r="AA14" s="22">
        <v>-56793471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43998684</v>
      </c>
      <c r="D17" s="26">
        <f>SUM(D6:D16)</f>
        <v>0</v>
      </c>
      <c r="E17" s="27">
        <f t="shared" si="0"/>
        <v>40739848</v>
      </c>
      <c r="F17" s="28">
        <f t="shared" si="0"/>
        <v>40739848</v>
      </c>
      <c r="G17" s="28">
        <f t="shared" si="0"/>
        <v>3918768</v>
      </c>
      <c r="H17" s="28">
        <f t="shared" si="0"/>
        <v>2669621</v>
      </c>
      <c r="I17" s="28">
        <f t="shared" si="0"/>
        <v>3178846</v>
      </c>
      <c r="J17" s="28">
        <f t="shared" si="0"/>
        <v>9767235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9767235</v>
      </c>
      <c r="X17" s="28">
        <f t="shared" si="0"/>
        <v>10184979</v>
      </c>
      <c r="Y17" s="28">
        <f t="shared" si="0"/>
        <v>-417744</v>
      </c>
      <c r="Z17" s="29">
        <f>+IF(X17&lt;&gt;0,+(Y17/X17)*100,0)</f>
        <v>-4.1015695761375648</v>
      </c>
      <c r="AA17" s="30">
        <f>SUM(AA6:AA16)</f>
        <v>40739848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-12596842</v>
      </c>
      <c r="D26" s="18"/>
      <c r="E26" s="19">
        <v>-29447677</v>
      </c>
      <c r="F26" s="20">
        <v>-29447677</v>
      </c>
      <c r="G26" s="20">
        <v>-4046235</v>
      </c>
      <c r="H26" s="20">
        <v>-2667153</v>
      </c>
      <c r="I26" s="20">
        <v>-1037869</v>
      </c>
      <c r="J26" s="20">
        <v>-7751257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-7751257</v>
      </c>
      <c r="X26" s="20">
        <v>-7361916</v>
      </c>
      <c r="Y26" s="20">
        <v>-389341</v>
      </c>
      <c r="Z26" s="21">
        <v>5.2885824831470503</v>
      </c>
      <c r="AA26" s="22">
        <v>-29447677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-12596842</v>
      </c>
      <c r="D27" s="26">
        <f>SUM(D21:D26)</f>
        <v>0</v>
      </c>
      <c r="E27" s="27">
        <f t="shared" si="1"/>
        <v>-29447677</v>
      </c>
      <c r="F27" s="28">
        <f t="shared" si="1"/>
        <v>-29447677</v>
      </c>
      <c r="G27" s="28">
        <f t="shared" si="1"/>
        <v>-4046235</v>
      </c>
      <c r="H27" s="28">
        <f t="shared" si="1"/>
        <v>-2667153</v>
      </c>
      <c r="I27" s="28">
        <f t="shared" si="1"/>
        <v>-1037869</v>
      </c>
      <c r="J27" s="28">
        <f t="shared" si="1"/>
        <v>-7751257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-7751257</v>
      </c>
      <c r="X27" s="28">
        <f t="shared" si="1"/>
        <v>-7361916</v>
      </c>
      <c r="Y27" s="28">
        <f t="shared" si="1"/>
        <v>-389341</v>
      </c>
      <c r="Z27" s="29">
        <f>+IF(X27&lt;&gt;0,+(Y27/X27)*100,0)</f>
        <v>5.2885824831470503</v>
      </c>
      <c r="AA27" s="30">
        <f>SUM(AA21:AA26)</f>
        <v>-29447677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31401842</v>
      </c>
      <c r="D38" s="32">
        <f>+D17+D27+D36</f>
        <v>0</v>
      </c>
      <c r="E38" s="33">
        <f t="shared" si="3"/>
        <v>11292171</v>
      </c>
      <c r="F38" s="2">
        <f t="shared" si="3"/>
        <v>11292171</v>
      </c>
      <c r="G38" s="2">
        <f t="shared" si="3"/>
        <v>-127467</v>
      </c>
      <c r="H38" s="2">
        <f t="shared" si="3"/>
        <v>2468</v>
      </c>
      <c r="I38" s="2">
        <f t="shared" si="3"/>
        <v>2140977</v>
      </c>
      <c r="J38" s="2">
        <f t="shared" si="3"/>
        <v>2015978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2015978</v>
      </c>
      <c r="X38" s="2">
        <f t="shared" si="3"/>
        <v>2823063</v>
      </c>
      <c r="Y38" s="2">
        <f t="shared" si="3"/>
        <v>-807085</v>
      </c>
      <c r="Z38" s="34">
        <f>+IF(X38&lt;&gt;0,+(Y38/X38)*100,0)</f>
        <v>-28.588982959289254</v>
      </c>
      <c r="AA38" s="35">
        <f>+AA17+AA27+AA36</f>
        <v>11292171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-127467</v>
      </c>
      <c r="I39" s="2">
        <f>+H40+I60</f>
        <v>-124999</v>
      </c>
      <c r="J39" s="2">
        <f>+G39</f>
        <v>0</v>
      </c>
      <c r="K39" s="2">
        <f>+I40+K60</f>
        <v>2015978</v>
      </c>
      <c r="L39" s="2">
        <f>+K40+L60</f>
        <v>2015978</v>
      </c>
      <c r="M39" s="2">
        <f>+L40+M60</f>
        <v>2015978</v>
      </c>
      <c r="N39" s="2">
        <f>+K39</f>
        <v>2015978</v>
      </c>
      <c r="O39" s="2">
        <f>+M40+O60</f>
        <v>2015978</v>
      </c>
      <c r="P39" s="2">
        <f>+O40+P60</f>
        <v>2015978</v>
      </c>
      <c r="Q39" s="2">
        <f>+P40+Q60</f>
        <v>2015978</v>
      </c>
      <c r="R39" s="2">
        <f>+O39</f>
        <v>2015978</v>
      </c>
      <c r="S39" s="2">
        <f>+Q40+S60</f>
        <v>2015978</v>
      </c>
      <c r="T39" s="2">
        <f>+S40+T60</f>
        <v>2015978</v>
      </c>
      <c r="U39" s="2">
        <f>+T40+U60</f>
        <v>2015978</v>
      </c>
      <c r="V39" s="2">
        <f>+S39</f>
        <v>2015978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31401842</v>
      </c>
      <c r="D40" s="43">
        <f t="shared" ref="D40:AA40" si="4">+D38+D39</f>
        <v>0</v>
      </c>
      <c r="E40" s="44">
        <f t="shared" si="4"/>
        <v>11292171</v>
      </c>
      <c r="F40" s="45">
        <f t="shared" si="4"/>
        <v>11292171</v>
      </c>
      <c r="G40" s="45">
        <f t="shared" si="4"/>
        <v>-127467</v>
      </c>
      <c r="H40" s="45">
        <f t="shared" si="4"/>
        <v>-124999</v>
      </c>
      <c r="I40" s="45">
        <f t="shared" si="4"/>
        <v>2015978</v>
      </c>
      <c r="J40" s="45">
        <f>+I40</f>
        <v>2015978</v>
      </c>
      <c r="K40" s="45">
        <f t="shared" si="4"/>
        <v>2015978</v>
      </c>
      <c r="L40" s="45">
        <f t="shared" si="4"/>
        <v>2015978</v>
      </c>
      <c r="M40" s="45">
        <f t="shared" si="4"/>
        <v>2015978</v>
      </c>
      <c r="N40" s="45">
        <f>+M40</f>
        <v>2015978</v>
      </c>
      <c r="O40" s="45">
        <f t="shared" si="4"/>
        <v>2015978</v>
      </c>
      <c r="P40" s="45">
        <f t="shared" si="4"/>
        <v>2015978</v>
      </c>
      <c r="Q40" s="45">
        <f t="shared" si="4"/>
        <v>2015978</v>
      </c>
      <c r="R40" s="45">
        <f>+Q40</f>
        <v>2015978</v>
      </c>
      <c r="S40" s="45">
        <f t="shared" si="4"/>
        <v>2015978</v>
      </c>
      <c r="T40" s="45">
        <f t="shared" si="4"/>
        <v>2015978</v>
      </c>
      <c r="U40" s="45">
        <f t="shared" si="4"/>
        <v>2015978</v>
      </c>
      <c r="V40" s="45">
        <f>+U40</f>
        <v>2015978</v>
      </c>
      <c r="W40" s="45">
        <f>+V40</f>
        <v>2015978</v>
      </c>
      <c r="X40" s="45">
        <f t="shared" si="4"/>
        <v>2823063</v>
      </c>
      <c r="Y40" s="45">
        <f t="shared" si="4"/>
        <v>-807085</v>
      </c>
      <c r="Z40" s="46">
        <f>+IF(X40&lt;&gt;0,+(Y40/X40)*100,0)</f>
        <v>-28.588982959289254</v>
      </c>
      <c r="AA40" s="47">
        <f t="shared" si="4"/>
        <v>11292171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4240397</v>
      </c>
      <c r="D7" s="18"/>
      <c r="E7" s="19">
        <v>7048696</v>
      </c>
      <c r="F7" s="20">
        <v>7048696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1762168</v>
      </c>
      <c r="Y7" s="20">
        <v>-1762168</v>
      </c>
      <c r="Z7" s="21">
        <v>-100</v>
      </c>
      <c r="AA7" s="22">
        <v>7048696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1249997</v>
      </c>
      <c r="Y10" s="20">
        <v>-1249997</v>
      </c>
      <c r="Z10" s="21">
        <v>-100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-1466868</v>
      </c>
      <c r="F14" s="20">
        <v>-1466868</v>
      </c>
      <c r="G14" s="20"/>
      <c r="H14" s="20">
        <v>-233779</v>
      </c>
      <c r="I14" s="20">
        <v>-233192</v>
      </c>
      <c r="J14" s="20">
        <v>-466971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-466971</v>
      </c>
      <c r="X14" s="20">
        <v>-366717</v>
      </c>
      <c r="Y14" s="20">
        <v>-100254</v>
      </c>
      <c r="Z14" s="21">
        <v>27.338247204247416</v>
      </c>
      <c r="AA14" s="22">
        <v>-1466868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4240397</v>
      </c>
      <c r="D17" s="26">
        <f>SUM(D6:D16)</f>
        <v>0</v>
      </c>
      <c r="E17" s="27">
        <f t="shared" si="0"/>
        <v>10581828</v>
      </c>
      <c r="F17" s="28">
        <f t="shared" si="0"/>
        <v>10581828</v>
      </c>
      <c r="G17" s="28">
        <f t="shared" si="0"/>
        <v>0</v>
      </c>
      <c r="H17" s="28">
        <f t="shared" si="0"/>
        <v>-233779</v>
      </c>
      <c r="I17" s="28">
        <f t="shared" si="0"/>
        <v>-233192</v>
      </c>
      <c r="J17" s="28">
        <f t="shared" si="0"/>
        <v>-466971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-466971</v>
      </c>
      <c r="X17" s="28">
        <f t="shared" si="0"/>
        <v>2645448</v>
      </c>
      <c r="Y17" s="28">
        <f t="shared" si="0"/>
        <v>-3112419</v>
      </c>
      <c r="Z17" s="29">
        <f>+IF(X17&lt;&gt;0,+(Y17/X17)*100,0)</f>
        <v>-117.65186841699402</v>
      </c>
      <c r="AA17" s="30">
        <f>SUM(AA6:AA16)</f>
        <v>10581828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-1250006</v>
      </c>
      <c r="Y26" s="20">
        <v>1250006</v>
      </c>
      <c r="Z26" s="21">
        <v>-100</v>
      </c>
      <c r="AA26" s="22">
        <v>-5000000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-1250006</v>
      </c>
      <c r="Y27" s="28">
        <f t="shared" si="1"/>
        <v>1250006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4240397</v>
      </c>
      <c r="D38" s="32">
        <f>+D17+D27+D36</f>
        <v>0</v>
      </c>
      <c r="E38" s="33">
        <f t="shared" si="3"/>
        <v>5581828</v>
      </c>
      <c r="F38" s="2">
        <f t="shared" si="3"/>
        <v>5581828</v>
      </c>
      <c r="G38" s="2">
        <f t="shared" si="3"/>
        <v>0</v>
      </c>
      <c r="H38" s="2">
        <f t="shared" si="3"/>
        <v>-233779</v>
      </c>
      <c r="I38" s="2">
        <f t="shared" si="3"/>
        <v>-233192</v>
      </c>
      <c r="J38" s="2">
        <f t="shared" si="3"/>
        <v>-466971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-466971</v>
      </c>
      <c r="X38" s="2">
        <f t="shared" si="3"/>
        <v>1395442</v>
      </c>
      <c r="Y38" s="2">
        <f t="shared" si="3"/>
        <v>-1862413</v>
      </c>
      <c r="Z38" s="34">
        <f>+IF(X38&lt;&gt;0,+(Y38/X38)*100,0)</f>
        <v>-133.46402071888332</v>
      </c>
      <c r="AA38" s="35">
        <f>+AA17+AA27+AA36</f>
        <v>5581828</v>
      </c>
    </row>
    <row r="39" spans="1:27" ht="13.5" x14ac:dyDescent="0.25">
      <c r="A39" s="23" t="s">
        <v>60</v>
      </c>
      <c r="B39" s="17"/>
      <c r="C39" s="32">
        <v>1316525</v>
      </c>
      <c r="D39" s="32"/>
      <c r="E39" s="33"/>
      <c r="F39" s="2"/>
      <c r="G39" s="2"/>
      <c r="H39" s="2">
        <f>+G40+H60</f>
        <v>0</v>
      </c>
      <c r="I39" s="2">
        <f>+H40+I60</f>
        <v>-233779</v>
      </c>
      <c r="J39" s="2">
        <f>+G39</f>
        <v>0</v>
      </c>
      <c r="K39" s="2">
        <f>+I40+K60</f>
        <v>-466971</v>
      </c>
      <c r="L39" s="2">
        <f>+K40+L60</f>
        <v>-466971</v>
      </c>
      <c r="M39" s="2">
        <f>+L40+M60</f>
        <v>-466971</v>
      </c>
      <c r="N39" s="2">
        <f>+K39</f>
        <v>-466971</v>
      </c>
      <c r="O39" s="2">
        <f>+M40+O60</f>
        <v>-466971</v>
      </c>
      <c r="P39" s="2">
        <f>+O40+P60</f>
        <v>-466971</v>
      </c>
      <c r="Q39" s="2">
        <f>+P40+Q60</f>
        <v>-466971</v>
      </c>
      <c r="R39" s="2">
        <f>+O39</f>
        <v>-466971</v>
      </c>
      <c r="S39" s="2">
        <f>+Q40+S60</f>
        <v>-466971</v>
      </c>
      <c r="T39" s="2">
        <f>+S40+T60</f>
        <v>-466971</v>
      </c>
      <c r="U39" s="2">
        <f>+T40+U60</f>
        <v>-466971</v>
      </c>
      <c r="V39" s="2">
        <f>+S39</f>
        <v>-466971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5556922</v>
      </c>
      <c r="D40" s="43">
        <f t="shared" ref="D40:AA40" si="4">+D38+D39</f>
        <v>0</v>
      </c>
      <c r="E40" s="44">
        <f t="shared" si="4"/>
        <v>5581828</v>
      </c>
      <c r="F40" s="45">
        <f t="shared" si="4"/>
        <v>5581828</v>
      </c>
      <c r="G40" s="45">
        <f t="shared" si="4"/>
        <v>0</v>
      </c>
      <c r="H40" s="45">
        <f t="shared" si="4"/>
        <v>-233779</v>
      </c>
      <c r="I40" s="45">
        <f t="shared" si="4"/>
        <v>-466971</v>
      </c>
      <c r="J40" s="45">
        <f>+I40</f>
        <v>-466971</v>
      </c>
      <c r="K40" s="45">
        <f t="shared" si="4"/>
        <v>-466971</v>
      </c>
      <c r="L40" s="45">
        <f t="shared" si="4"/>
        <v>-466971</v>
      </c>
      <c r="M40" s="45">
        <f t="shared" si="4"/>
        <v>-466971</v>
      </c>
      <c r="N40" s="45">
        <f>+M40</f>
        <v>-466971</v>
      </c>
      <c r="O40" s="45">
        <f t="shared" si="4"/>
        <v>-466971</v>
      </c>
      <c r="P40" s="45">
        <f t="shared" si="4"/>
        <v>-466971</v>
      </c>
      <c r="Q40" s="45">
        <f t="shared" si="4"/>
        <v>-466971</v>
      </c>
      <c r="R40" s="45">
        <f>+Q40</f>
        <v>-466971</v>
      </c>
      <c r="S40" s="45">
        <f t="shared" si="4"/>
        <v>-466971</v>
      </c>
      <c r="T40" s="45">
        <f t="shared" si="4"/>
        <v>-466971</v>
      </c>
      <c r="U40" s="45">
        <f t="shared" si="4"/>
        <v>-466971</v>
      </c>
      <c r="V40" s="45">
        <f>+U40</f>
        <v>-466971</v>
      </c>
      <c r="W40" s="45">
        <f>+V40</f>
        <v>-466971</v>
      </c>
      <c r="X40" s="45">
        <f t="shared" si="4"/>
        <v>1395442</v>
      </c>
      <c r="Y40" s="45">
        <f t="shared" si="4"/>
        <v>-1862413</v>
      </c>
      <c r="Z40" s="46">
        <f>+IF(X40&lt;&gt;0,+(Y40/X40)*100,0)</f>
        <v>-133.46402071888332</v>
      </c>
      <c r="AA40" s="47">
        <f t="shared" si="4"/>
        <v>5581828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3532103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20967240</v>
      </c>
      <c r="D7" s="18"/>
      <c r="E7" s="19">
        <v>50981376</v>
      </c>
      <c r="F7" s="20">
        <v>50981376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12745344</v>
      </c>
      <c r="Y7" s="20">
        <v>-12745344</v>
      </c>
      <c r="Z7" s="21">
        <v>-100</v>
      </c>
      <c r="AA7" s="22">
        <v>50981376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6897686</v>
      </c>
      <c r="D9" s="18"/>
      <c r="E9" s="19">
        <v>5994372</v>
      </c>
      <c r="F9" s="20">
        <v>5994372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1498593</v>
      </c>
      <c r="Y9" s="20">
        <v>-1498593</v>
      </c>
      <c r="Z9" s="21">
        <v>-100</v>
      </c>
      <c r="AA9" s="22">
        <v>5994372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-2566297</v>
      </c>
      <c r="D14" s="18"/>
      <c r="E14" s="19">
        <v>-50096000</v>
      </c>
      <c r="F14" s="20">
        <v>-50096004</v>
      </c>
      <c r="G14" s="20">
        <v>-808585</v>
      </c>
      <c r="H14" s="20">
        <v>-1541561</v>
      </c>
      <c r="I14" s="20">
        <v>-1153445</v>
      </c>
      <c r="J14" s="20">
        <v>-3503591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-3503591</v>
      </c>
      <c r="X14" s="20">
        <v>-12524005</v>
      </c>
      <c r="Y14" s="20">
        <v>9020414</v>
      </c>
      <c r="Z14" s="21">
        <v>-72.024995199219418</v>
      </c>
      <c r="AA14" s="22">
        <v>-50096004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28830732</v>
      </c>
      <c r="D17" s="26">
        <f>SUM(D6:D16)</f>
        <v>0</v>
      </c>
      <c r="E17" s="27">
        <f t="shared" si="0"/>
        <v>6879748</v>
      </c>
      <c r="F17" s="28">
        <f t="shared" si="0"/>
        <v>6879744</v>
      </c>
      <c r="G17" s="28">
        <f t="shared" si="0"/>
        <v>-808585</v>
      </c>
      <c r="H17" s="28">
        <f t="shared" si="0"/>
        <v>-1541561</v>
      </c>
      <c r="I17" s="28">
        <f t="shared" si="0"/>
        <v>-1153445</v>
      </c>
      <c r="J17" s="28">
        <f t="shared" si="0"/>
        <v>-3503591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-3503591</v>
      </c>
      <c r="X17" s="28">
        <f t="shared" si="0"/>
        <v>1719932</v>
      </c>
      <c r="Y17" s="28">
        <f t="shared" si="0"/>
        <v>-5223523</v>
      </c>
      <c r="Z17" s="29">
        <f>+IF(X17&lt;&gt;0,+(Y17/X17)*100,0)</f>
        <v>-303.70520462436883</v>
      </c>
      <c r="AA17" s="30">
        <f>SUM(AA6:AA16)</f>
        <v>6879744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28830732</v>
      </c>
      <c r="D38" s="32">
        <f>+D17+D27+D36</f>
        <v>0</v>
      </c>
      <c r="E38" s="33">
        <f t="shared" si="3"/>
        <v>6879748</v>
      </c>
      <c r="F38" s="2">
        <f t="shared" si="3"/>
        <v>6879744</v>
      </c>
      <c r="G38" s="2">
        <f t="shared" si="3"/>
        <v>-808585</v>
      </c>
      <c r="H38" s="2">
        <f t="shared" si="3"/>
        <v>-1541561</v>
      </c>
      <c r="I38" s="2">
        <f t="shared" si="3"/>
        <v>-1153445</v>
      </c>
      <c r="J38" s="2">
        <f t="shared" si="3"/>
        <v>-3503591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-3503591</v>
      </c>
      <c r="X38" s="2">
        <f t="shared" si="3"/>
        <v>1719932</v>
      </c>
      <c r="Y38" s="2">
        <f t="shared" si="3"/>
        <v>-5223523</v>
      </c>
      <c r="Z38" s="34">
        <f>+IF(X38&lt;&gt;0,+(Y38/X38)*100,0)</f>
        <v>-303.70520462436883</v>
      </c>
      <c r="AA38" s="35">
        <f>+AA17+AA27+AA36</f>
        <v>6879744</v>
      </c>
    </row>
    <row r="39" spans="1:27" ht="13.5" x14ac:dyDescent="0.25">
      <c r="A39" s="23" t="s">
        <v>60</v>
      </c>
      <c r="B39" s="17"/>
      <c r="C39" s="32">
        <v>818860</v>
      </c>
      <c r="D39" s="32"/>
      <c r="E39" s="33">
        <v>818860</v>
      </c>
      <c r="F39" s="2">
        <v>818860</v>
      </c>
      <c r="G39" s="2"/>
      <c r="H39" s="2">
        <f>+G40+H60</f>
        <v>-808585</v>
      </c>
      <c r="I39" s="2">
        <f>+H40+I60</f>
        <v>-2350146</v>
      </c>
      <c r="J39" s="2">
        <f>+G39</f>
        <v>0</v>
      </c>
      <c r="K39" s="2">
        <f>+I40+K60</f>
        <v>-3503591</v>
      </c>
      <c r="L39" s="2">
        <f>+K40+L60</f>
        <v>-3503591</v>
      </c>
      <c r="M39" s="2">
        <f>+L40+M60</f>
        <v>-3503591</v>
      </c>
      <c r="N39" s="2">
        <f>+K39</f>
        <v>-3503591</v>
      </c>
      <c r="O39" s="2">
        <f>+M40+O60</f>
        <v>-3503591</v>
      </c>
      <c r="P39" s="2">
        <f>+O40+P60</f>
        <v>-3503591</v>
      </c>
      <c r="Q39" s="2">
        <f>+P40+Q60</f>
        <v>-3503591</v>
      </c>
      <c r="R39" s="2">
        <f>+O39</f>
        <v>-3503591</v>
      </c>
      <c r="S39" s="2">
        <f>+Q40+S60</f>
        <v>-3503591</v>
      </c>
      <c r="T39" s="2">
        <f>+S40+T60</f>
        <v>-3503591</v>
      </c>
      <c r="U39" s="2">
        <f>+T40+U60</f>
        <v>-3503591</v>
      </c>
      <c r="V39" s="2">
        <f>+S39</f>
        <v>-3503591</v>
      </c>
      <c r="W39" s="2">
        <f>+G39</f>
        <v>0</v>
      </c>
      <c r="X39" s="2">
        <v>68238</v>
      </c>
      <c r="Y39" s="2">
        <f>+W39-X39</f>
        <v>-68238</v>
      </c>
      <c r="Z39" s="34">
        <f>+IF(X39&lt;&gt;0,+(Y39/X39)*100,0)</f>
        <v>-100</v>
      </c>
      <c r="AA39" s="35">
        <v>818860</v>
      </c>
    </row>
    <row r="40" spans="1:27" ht="13.5" x14ac:dyDescent="0.25">
      <c r="A40" s="41" t="s">
        <v>62</v>
      </c>
      <c r="B40" s="42" t="s">
        <v>61</v>
      </c>
      <c r="C40" s="43">
        <f>+C38+C39</f>
        <v>29649592</v>
      </c>
      <c r="D40" s="43">
        <f t="shared" ref="D40:AA40" si="4">+D38+D39</f>
        <v>0</v>
      </c>
      <c r="E40" s="44">
        <f t="shared" si="4"/>
        <v>7698608</v>
      </c>
      <c r="F40" s="45">
        <f t="shared" si="4"/>
        <v>7698604</v>
      </c>
      <c r="G40" s="45">
        <f t="shared" si="4"/>
        <v>-808585</v>
      </c>
      <c r="H40" s="45">
        <f t="shared" si="4"/>
        <v>-2350146</v>
      </c>
      <c r="I40" s="45">
        <f t="shared" si="4"/>
        <v>-3503591</v>
      </c>
      <c r="J40" s="45">
        <f>+I40</f>
        <v>-3503591</v>
      </c>
      <c r="K40" s="45">
        <f t="shared" si="4"/>
        <v>-3503591</v>
      </c>
      <c r="L40" s="45">
        <f t="shared" si="4"/>
        <v>-3503591</v>
      </c>
      <c r="M40" s="45">
        <f t="shared" si="4"/>
        <v>-3503591</v>
      </c>
      <c r="N40" s="45">
        <f>+M40</f>
        <v>-3503591</v>
      </c>
      <c r="O40" s="45">
        <f t="shared" si="4"/>
        <v>-3503591</v>
      </c>
      <c r="P40" s="45">
        <f t="shared" si="4"/>
        <v>-3503591</v>
      </c>
      <c r="Q40" s="45">
        <f t="shared" si="4"/>
        <v>-3503591</v>
      </c>
      <c r="R40" s="45">
        <f>+Q40</f>
        <v>-3503591</v>
      </c>
      <c r="S40" s="45">
        <f t="shared" si="4"/>
        <v>-3503591</v>
      </c>
      <c r="T40" s="45">
        <f t="shared" si="4"/>
        <v>-3503591</v>
      </c>
      <c r="U40" s="45">
        <f t="shared" si="4"/>
        <v>-3503591</v>
      </c>
      <c r="V40" s="45">
        <f>+U40</f>
        <v>-3503591</v>
      </c>
      <c r="W40" s="45">
        <f>+V40</f>
        <v>-3503591</v>
      </c>
      <c r="X40" s="45">
        <f t="shared" si="4"/>
        <v>1788170</v>
      </c>
      <c r="Y40" s="45">
        <f t="shared" si="4"/>
        <v>-5291761</v>
      </c>
      <c r="Z40" s="46">
        <f>+IF(X40&lt;&gt;0,+(Y40/X40)*100,0)</f>
        <v>-295.93165079382834</v>
      </c>
      <c r="AA40" s="47">
        <f t="shared" si="4"/>
        <v>7698604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12699</v>
      </c>
      <c r="H7" s="20">
        <v>138565</v>
      </c>
      <c r="I7" s="20">
        <v>36759</v>
      </c>
      <c r="J7" s="20">
        <v>188023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188023</v>
      </c>
      <c r="X7" s="20"/>
      <c r="Y7" s="20">
        <v>188023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950000</v>
      </c>
      <c r="H10" s="20"/>
      <c r="I10" s="20"/>
      <c r="J10" s="20">
        <v>950000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950000</v>
      </c>
      <c r="X10" s="20"/>
      <c r="Y10" s="20">
        <v>950000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6565</v>
      </c>
      <c r="I11" s="20">
        <v>5002</v>
      </c>
      <c r="J11" s="20">
        <v>11567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11567</v>
      </c>
      <c r="X11" s="20"/>
      <c r="Y11" s="20">
        <v>11567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-82512</v>
      </c>
      <c r="H14" s="20">
        <v>-2520</v>
      </c>
      <c r="I14" s="20">
        <v>-115552</v>
      </c>
      <c r="J14" s="20">
        <v>-200584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-200584</v>
      </c>
      <c r="X14" s="20"/>
      <c r="Y14" s="20">
        <v>-200584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880187</v>
      </c>
      <c r="H17" s="28">
        <f t="shared" si="0"/>
        <v>142610</v>
      </c>
      <c r="I17" s="28">
        <f t="shared" si="0"/>
        <v>-73791</v>
      </c>
      <c r="J17" s="28">
        <f t="shared" si="0"/>
        <v>949006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949006</v>
      </c>
      <c r="X17" s="28">
        <f t="shared" si="0"/>
        <v>0</v>
      </c>
      <c r="Y17" s="28">
        <f t="shared" si="0"/>
        <v>949006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880187</v>
      </c>
      <c r="H38" s="2">
        <f t="shared" si="3"/>
        <v>142610</v>
      </c>
      <c r="I38" s="2">
        <f t="shared" si="3"/>
        <v>-73791</v>
      </c>
      <c r="J38" s="2">
        <f t="shared" si="3"/>
        <v>949006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949006</v>
      </c>
      <c r="X38" s="2">
        <f t="shared" si="3"/>
        <v>0</v>
      </c>
      <c r="Y38" s="2">
        <f t="shared" si="3"/>
        <v>949006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880187</v>
      </c>
      <c r="I39" s="2">
        <f>+H40+I60</f>
        <v>1022797</v>
      </c>
      <c r="J39" s="2">
        <f>+G39</f>
        <v>0</v>
      </c>
      <c r="K39" s="2">
        <f>+I40+K60</f>
        <v>949006</v>
      </c>
      <c r="L39" s="2">
        <f>+K40+L60</f>
        <v>949006</v>
      </c>
      <c r="M39" s="2">
        <f>+L40+M60</f>
        <v>949006</v>
      </c>
      <c r="N39" s="2">
        <f>+K39</f>
        <v>949006</v>
      </c>
      <c r="O39" s="2">
        <f>+M40+O60</f>
        <v>949006</v>
      </c>
      <c r="P39" s="2">
        <f>+O40+P60</f>
        <v>949006</v>
      </c>
      <c r="Q39" s="2">
        <f>+P40+Q60</f>
        <v>949006</v>
      </c>
      <c r="R39" s="2">
        <f>+O39</f>
        <v>949006</v>
      </c>
      <c r="S39" s="2">
        <f>+Q40+S60</f>
        <v>949006</v>
      </c>
      <c r="T39" s="2">
        <f>+S40+T60</f>
        <v>949006</v>
      </c>
      <c r="U39" s="2">
        <f>+T40+U60</f>
        <v>949006</v>
      </c>
      <c r="V39" s="2">
        <f>+S39</f>
        <v>949006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880187</v>
      </c>
      <c r="H40" s="45">
        <f t="shared" si="4"/>
        <v>1022797</v>
      </c>
      <c r="I40" s="45">
        <f t="shared" si="4"/>
        <v>949006</v>
      </c>
      <c r="J40" s="45">
        <f>+I40</f>
        <v>949006</v>
      </c>
      <c r="K40" s="45">
        <f t="shared" si="4"/>
        <v>949006</v>
      </c>
      <c r="L40" s="45">
        <f t="shared" si="4"/>
        <v>949006</v>
      </c>
      <c r="M40" s="45">
        <f t="shared" si="4"/>
        <v>949006</v>
      </c>
      <c r="N40" s="45">
        <f>+M40</f>
        <v>949006</v>
      </c>
      <c r="O40" s="45">
        <f t="shared" si="4"/>
        <v>949006</v>
      </c>
      <c r="P40" s="45">
        <f t="shared" si="4"/>
        <v>949006</v>
      </c>
      <c r="Q40" s="45">
        <f t="shared" si="4"/>
        <v>949006</v>
      </c>
      <c r="R40" s="45">
        <f>+Q40</f>
        <v>949006</v>
      </c>
      <c r="S40" s="45">
        <f t="shared" si="4"/>
        <v>949006</v>
      </c>
      <c r="T40" s="45">
        <f t="shared" si="4"/>
        <v>949006</v>
      </c>
      <c r="U40" s="45">
        <f t="shared" si="4"/>
        <v>949006</v>
      </c>
      <c r="V40" s="45">
        <f>+U40</f>
        <v>949006</v>
      </c>
      <c r="W40" s="45">
        <f>+V40</f>
        <v>949006</v>
      </c>
      <c r="X40" s="45">
        <f t="shared" si="4"/>
        <v>0</v>
      </c>
      <c r="Y40" s="45">
        <f t="shared" si="4"/>
        <v>949006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-1403934</v>
      </c>
      <c r="F14" s="20">
        <v>-1403934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-350985</v>
      </c>
      <c r="Y14" s="20">
        <v>350985</v>
      </c>
      <c r="Z14" s="21">
        <v>-100</v>
      </c>
      <c r="AA14" s="22">
        <v>-1403934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18596066</v>
      </c>
      <c r="F17" s="28">
        <f t="shared" si="0"/>
        <v>18596066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4649016</v>
      </c>
      <c r="Y17" s="28">
        <f t="shared" si="0"/>
        <v>-4649016</v>
      </c>
      <c r="Z17" s="29">
        <f>+IF(X17&lt;&gt;0,+(Y17/X17)*100,0)</f>
        <v>-100</v>
      </c>
      <c r="AA17" s="30">
        <f>SUM(AA6:AA16)</f>
        <v>18596066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-5750001</v>
      </c>
      <c r="Y26" s="20">
        <v>5750001</v>
      </c>
      <c r="Z26" s="21">
        <v>-100</v>
      </c>
      <c r="AA26" s="22">
        <v>-23000000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-5750001</v>
      </c>
      <c r="Y27" s="28">
        <f t="shared" si="1"/>
        <v>5750001</v>
      </c>
      <c r="Z27" s="29">
        <f>+IF(X27&lt;&gt;0,+(Y27/X27)*100,0)</f>
        <v>-100</v>
      </c>
      <c r="AA27" s="30">
        <f>SUM(AA21:AA26)</f>
        <v>-23000000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-4403934</v>
      </c>
      <c r="F38" s="2">
        <f t="shared" si="3"/>
        <v>-4403934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-1100985</v>
      </c>
      <c r="Y38" s="2">
        <f t="shared" si="3"/>
        <v>1100985</v>
      </c>
      <c r="Z38" s="34">
        <f>+IF(X38&lt;&gt;0,+(Y38/X38)*100,0)</f>
        <v>-100</v>
      </c>
      <c r="AA38" s="35">
        <f>+AA17+AA27+AA36</f>
        <v>-4403934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-4403934</v>
      </c>
      <c r="F40" s="45">
        <f t="shared" si="4"/>
        <v>-4403934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-1100985</v>
      </c>
      <c r="Y40" s="45">
        <f t="shared" si="4"/>
        <v>1100985</v>
      </c>
      <c r="Z40" s="46">
        <f>+IF(X40&lt;&gt;0,+(Y40/X40)*100,0)</f>
        <v>-100</v>
      </c>
      <c r="AA40" s="47">
        <f t="shared" si="4"/>
        <v>-4403934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6898429</v>
      </c>
      <c r="D7" s="18"/>
      <c r="E7" s="19">
        <v>15167942</v>
      </c>
      <c r="F7" s="20">
        <v>15167942</v>
      </c>
      <c r="G7" s="20">
        <v>568531</v>
      </c>
      <c r="H7" s="20">
        <v>467969</v>
      </c>
      <c r="I7" s="20">
        <v>622528</v>
      </c>
      <c r="J7" s="20">
        <v>1659028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1659028</v>
      </c>
      <c r="X7" s="20">
        <v>3366188</v>
      </c>
      <c r="Y7" s="20">
        <v>-1707160</v>
      </c>
      <c r="Z7" s="21">
        <v>-50.714933331115198</v>
      </c>
      <c r="AA7" s="22">
        <v>15167942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633700</v>
      </c>
      <c r="F9" s="20">
        <v>633700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633700</v>
      </c>
      <c r="Y9" s="20">
        <v>-633700</v>
      </c>
      <c r="Z9" s="21">
        <v>-100</v>
      </c>
      <c r="AA9" s="22">
        <v>633700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717</v>
      </c>
      <c r="H11" s="20">
        <v>4768</v>
      </c>
      <c r="I11" s="20">
        <v>6881</v>
      </c>
      <c r="J11" s="20">
        <v>12366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12366</v>
      </c>
      <c r="X11" s="20"/>
      <c r="Y11" s="20">
        <v>12366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-16829019</v>
      </c>
      <c r="F14" s="20">
        <v>-16829019</v>
      </c>
      <c r="G14" s="20">
        <v>-30500</v>
      </c>
      <c r="H14" s="20"/>
      <c r="I14" s="20">
        <v>-20800</v>
      </c>
      <c r="J14" s="20">
        <v>-51300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-51300</v>
      </c>
      <c r="X14" s="20">
        <v>-2869212</v>
      </c>
      <c r="Y14" s="20">
        <v>2817912</v>
      </c>
      <c r="Z14" s="21">
        <v>-98.21205264720767</v>
      </c>
      <c r="AA14" s="22">
        <v>-16829019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6898429</v>
      </c>
      <c r="D17" s="26">
        <f>SUM(D6:D16)</f>
        <v>0</v>
      </c>
      <c r="E17" s="27">
        <f t="shared" si="0"/>
        <v>-1027377</v>
      </c>
      <c r="F17" s="28">
        <f t="shared" si="0"/>
        <v>-1027377</v>
      </c>
      <c r="G17" s="28">
        <f t="shared" si="0"/>
        <v>538748</v>
      </c>
      <c r="H17" s="28">
        <f t="shared" si="0"/>
        <v>472737</v>
      </c>
      <c r="I17" s="28">
        <f t="shared" si="0"/>
        <v>608609</v>
      </c>
      <c r="J17" s="28">
        <f t="shared" si="0"/>
        <v>1620094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1620094</v>
      </c>
      <c r="X17" s="28">
        <f t="shared" si="0"/>
        <v>1130676</v>
      </c>
      <c r="Y17" s="28">
        <f t="shared" si="0"/>
        <v>489418</v>
      </c>
      <c r="Z17" s="29">
        <f>+IF(X17&lt;&gt;0,+(Y17/X17)*100,0)</f>
        <v>43.285432785342579</v>
      </c>
      <c r="AA17" s="30">
        <f>SUM(AA6:AA16)</f>
        <v>-1027377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-3290000</v>
      </c>
      <c r="F26" s="20">
        <v>-3290000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-822498</v>
      </c>
      <c r="Y26" s="20">
        <v>822498</v>
      </c>
      <c r="Z26" s="21">
        <v>-100</v>
      </c>
      <c r="AA26" s="22">
        <v>-3290000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-3290000</v>
      </c>
      <c r="F27" s="28">
        <f t="shared" si="1"/>
        <v>-3290000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-822498</v>
      </c>
      <c r="Y27" s="28">
        <f t="shared" si="1"/>
        <v>822498</v>
      </c>
      <c r="Z27" s="29">
        <f>+IF(X27&lt;&gt;0,+(Y27/X27)*100,0)</f>
        <v>-100</v>
      </c>
      <c r="AA27" s="30">
        <f>SUM(AA21:AA26)</f>
        <v>-3290000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6898429</v>
      </c>
      <c r="D38" s="32">
        <f>+D17+D27+D36</f>
        <v>0</v>
      </c>
      <c r="E38" s="33">
        <f t="shared" si="3"/>
        <v>-4317377</v>
      </c>
      <c r="F38" s="2">
        <f t="shared" si="3"/>
        <v>-4317377</v>
      </c>
      <c r="G38" s="2">
        <f t="shared" si="3"/>
        <v>538748</v>
      </c>
      <c r="H38" s="2">
        <f t="shared" si="3"/>
        <v>472737</v>
      </c>
      <c r="I38" s="2">
        <f t="shared" si="3"/>
        <v>608609</v>
      </c>
      <c r="J38" s="2">
        <f t="shared" si="3"/>
        <v>1620094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1620094</v>
      </c>
      <c r="X38" s="2">
        <f t="shared" si="3"/>
        <v>308178</v>
      </c>
      <c r="Y38" s="2">
        <f t="shared" si="3"/>
        <v>1311916</v>
      </c>
      <c r="Z38" s="34">
        <f>+IF(X38&lt;&gt;0,+(Y38/X38)*100,0)</f>
        <v>425.7007313954922</v>
      </c>
      <c r="AA38" s="35">
        <f>+AA17+AA27+AA36</f>
        <v>-4317377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538748</v>
      </c>
      <c r="I39" s="2">
        <f>+H40+I60</f>
        <v>1011485</v>
      </c>
      <c r="J39" s="2">
        <f>+G39</f>
        <v>0</v>
      </c>
      <c r="K39" s="2">
        <f>+I40+K60</f>
        <v>1620094</v>
      </c>
      <c r="L39" s="2">
        <f>+K40+L60</f>
        <v>1620094</v>
      </c>
      <c r="M39" s="2">
        <f>+L40+M60</f>
        <v>1620094</v>
      </c>
      <c r="N39" s="2">
        <f>+K39</f>
        <v>1620094</v>
      </c>
      <c r="O39" s="2">
        <f>+M40+O60</f>
        <v>1620094</v>
      </c>
      <c r="P39" s="2">
        <f>+O40+P60</f>
        <v>1620094</v>
      </c>
      <c r="Q39" s="2">
        <f>+P40+Q60</f>
        <v>1620094</v>
      </c>
      <c r="R39" s="2">
        <f>+O39</f>
        <v>1620094</v>
      </c>
      <c r="S39" s="2">
        <f>+Q40+S60</f>
        <v>1620094</v>
      </c>
      <c r="T39" s="2">
        <f>+S40+T60</f>
        <v>1620094</v>
      </c>
      <c r="U39" s="2">
        <f>+T40+U60</f>
        <v>1620094</v>
      </c>
      <c r="V39" s="2">
        <f>+S39</f>
        <v>1620094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6898429</v>
      </c>
      <c r="D40" s="43">
        <f t="shared" ref="D40:AA40" si="4">+D38+D39</f>
        <v>0</v>
      </c>
      <c r="E40" s="44">
        <f t="shared" si="4"/>
        <v>-4317377</v>
      </c>
      <c r="F40" s="45">
        <f t="shared" si="4"/>
        <v>-4317377</v>
      </c>
      <c r="G40" s="45">
        <f t="shared" si="4"/>
        <v>538748</v>
      </c>
      <c r="H40" s="45">
        <f t="shared" si="4"/>
        <v>1011485</v>
      </c>
      <c r="I40" s="45">
        <f t="shared" si="4"/>
        <v>1620094</v>
      </c>
      <c r="J40" s="45">
        <f>+I40</f>
        <v>1620094</v>
      </c>
      <c r="K40" s="45">
        <f t="shared" si="4"/>
        <v>1620094</v>
      </c>
      <c r="L40" s="45">
        <f t="shared" si="4"/>
        <v>1620094</v>
      </c>
      <c r="M40" s="45">
        <f t="shared" si="4"/>
        <v>1620094</v>
      </c>
      <c r="N40" s="45">
        <f>+M40</f>
        <v>1620094</v>
      </c>
      <c r="O40" s="45">
        <f t="shared" si="4"/>
        <v>1620094</v>
      </c>
      <c r="P40" s="45">
        <f t="shared" si="4"/>
        <v>1620094</v>
      </c>
      <c r="Q40" s="45">
        <f t="shared" si="4"/>
        <v>1620094</v>
      </c>
      <c r="R40" s="45">
        <f>+Q40</f>
        <v>1620094</v>
      </c>
      <c r="S40" s="45">
        <f t="shared" si="4"/>
        <v>1620094</v>
      </c>
      <c r="T40" s="45">
        <f t="shared" si="4"/>
        <v>1620094</v>
      </c>
      <c r="U40" s="45">
        <f t="shared" si="4"/>
        <v>1620094</v>
      </c>
      <c r="V40" s="45">
        <f>+U40</f>
        <v>1620094</v>
      </c>
      <c r="W40" s="45">
        <f>+V40</f>
        <v>1620094</v>
      </c>
      <c r="X40" s="45">
        <f t="shared" si="4"/>
        <v>308178</v>
      </c>
      <c r="Y40" s="45">
        <f t="shared" si="4"/>
        <v>1311916</v>
      </c>
      <c r="Z40" s="46">
        <f>+IF(X40&lt;&gt;0,+(Y40/X40)*100,0)</f>
        <v>425.7007313954922</v>
      </c>
      <c r="AA40" s="47">
        <f t="shared" si="4"/>
        <v>-4317377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33162380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8290596</v>
      </c>
      <c r="Y7" s="20">
        <v>-8290596</v>
      </c>
      <c r="Z7" s="21">
        <v>-100</v>
      </c>
      <c r="AA7" s="22">
        <v>33162380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-1392175</v>
      </c>
      <c r="D10" s="18"/>
      <c r="E10" s="19"/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7749999</v>
      </c>
      <c r="Y10" s="20">
        <v>-7749999</v>
      </c>
      <c r="Z10" s="21">
        <v>-100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-9530474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-2382618</v>
      </c>
      <c r="Y14" s="20">
        <v>2382618</v>
      </c>
      <c r="Z14" s="21">
        <v>-100</v>
      </c>
      <c r="AA14" s="22">
        <v>-9530474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-1392175</v>
      </c>
      <c r="D17" s="26">
        <f>SUM(D6:D16)</f>
        <v>0</v>
      </c>
      <c r="E17" s="27">
        <f t="shared" si="0"/>
        <v>0</v>
      </c>
      <c r="F17" s="28">
        <f t="shared" si="0"/>
        <v>54631906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13657977</v>
      </c>
      <c r="Y17" s="28">
        <f t="shared" si="0"/>
        <v>-13657977</v>
      </c>
      <c r="Z17" s="29">
        <f>+IF(X17&lt;&gt;0,+(Y17/X17)*100,0)</f>
        <v>-100</v>
      </c>
      <c r="AA17" s="30">
        <f>SUM(AA6:AA16)</f>
        <v>54631906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-31000000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-7749999</v>
      </c>
      <c r="Y26" s="20">
        <v>7749999</v>
      </c>
      <c r="Z26" s="21">
        <v>-100</v>
      </c>
      <c r="AA26" s="22">
        <v>-31000000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-7749999</v>
      </c>
      <c r="Y27" s="28">
        <f t="shared" si="1"/>
        <v>7749999</v>
      </c>
      <c r="Z27" s="29">
        <f>+IF(X27&lt;&gt;0,+(Y27/X27)*100,0)</f>
        <v>-100</v>
      </c>
      <c r="AA27" s="30">
        <f>SUM(AA21:AA26)</f>
        <v>-31000000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-1392175</v>
      </c>
      <c r="D38" s="32">
        <f>+D17+D27+D36</f>
        <v>0</v>
      </c>
      <c r="E38" s="33">
        <f t="shared" si="3"/>
        <v>0</v>
      </c>
      <c r="F38" s="2">
        <f t="shared" si="3"/>
        <v>23631906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5907978</v>
      </c>
      <c r="Y38" s="2">
        <f t="shared" si="3"/>
        <v>-5907978</v>
      </c>
      <c r="Z38" s="34">
        <f>+IF(X38&lt;&gt;0,+(Y38/X38)*100,0)</f>
        <v>-100</v>
      </c>
      <c r="AA38" s="35">
        <f>+AA17+AA27+AA36</f>
        <v>23631906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-1392175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23631906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5907978</v>
      </c>
      <c r="Y40" s="45">
        <f t="shared" si="4"/>
        <v>-5907978</v>
      </c>
      <c r="Z40" s="46">
        <f>+IF(X40&lt;&gt;0,+(Y40/X40)*100,0)</f>
        <v>-100</v>
      </c>
      <c r="AA40" s="47">
        <f t="shared" si="4"/>
        <v>23631906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-1395674</v>
      </c>
      <c r="D14" s="18"/>
      <c r="E14" s="19">
        <v>-720000</v>
      </c>
      <c r="F14" s="20">
        <v>-720000</v>
      </c>
      <c r="G14" s="20"/>
      <c r="H14" s="20">
        <v>-54696</v>
      </c>
      <c r="I14" s="20">
        <v>-46356</v>
      </c>
      <c r="J14" s="20">
        <v>-101052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-101052</v>
      </c>
      <c r="X14" s="20">
        <v>-180000</v>
      </c>
      <c r="Y14" s="20">
        <v>78948</v>
      </c>
      <c r="Z14" s="21">
        <v>-43.86</v>
      </c>
      <c r="AA14" s="22">
        <v>-720000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-1395674</v>
      </c>
      <c r="D17" s="26">
        <f>SUM(D6:D16)</f>
        <v>0</v>
      </c>
      <c r="E17" s="27">
        <f t="shared" si="0"/>
        <v>-720000</v>
      </c>
      <c r="F17" s="28">
        <f t="shared" si="0"/>
        <v>-720000</v>
      </c>
      <c r="G17" s="28">
        <f t="shared" si="0"/>
        <v>0</v>
      </c>
      <c r="H17" s="28">
        <f t="shared" si="0"/>
        <v>-54696</v>
      </c>
      <c r="I17" s="28">
        <f t="shared" si="0"/>
        <v>-46356</v>
      </c>
      <c r="J17" s="28">
        <f t="shared" si="0"/>
        <v>-101052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-101052</v>
      </c>
      <c r="X17" s="28">
        <f t="shared" si="0"/>
        <v>-180000</v>
      </c>
      <c r="Y17" s="28">
        <f t="shared" si="0"/>
        <v>78948</v>
      </c>
      <c r="Z17" s="29">
        <f>+IF(X17&lt;&gt;0,+(Y17/X17)*100,0)</f>
        <v>-43.86</v>
      </c>
      <c r="AA17" s="30">
        <f>SUM(AA6:AA16)</f>
        <v>-720000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20842</v>
      </c>
      <c r="J33" s="36">
        <v>20842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20842</v>
      </c>
      <c r="X33" s="36"/>
      <c r="Y33" s="20">
        <v>20842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20842</v>
      </c>
      <c r="J36" s="28">
        <f t="shared" si="2"/>
        <v>20842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20842</v>
      </c>
      <c r="X36" s="28">
        <f t="shared" si="2"/>
        <v>0</v>
      </c>
      <c r="Y36" s="28">
        <f t="shared" si="2"/>
        <v>20842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-1395674</v>
      </c>
      <c r="D38" s="32">
        <f>+D17+D27+D36</f>
        <v>0</v>
      </c>
      <c r="E38" s="33">
        <f t="shared" si="3"/>
        <v>-720000</v>
      </c>
      <c r="F38" s="2">
        <f t="shared" si="3"/>
        <v>-720000</v>
      </c>
      <c r="G38" s="2">
        <f t="shared" si="3"/>
        <v>0</v>
      </c>
      <c r="H38" s="2">
        <f t="shared" si="3"/>
        <v>-54696</v>
      </c>
      <c r="I38" s="2">
        <f t="shared" si="3"/>
        <v>-25514</v>
      </c>
      <c r="J38" s="2">
        <f t="shared" si="3"/>
        <v>-80210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-80210</v>
      </c>
      <c r="X38" s="2">
        <f t="shared" si="3"/>
        <v>-180000</v>
      </c>
      <c r="Y38" s="2">
        <f t="shared" si="3"/>
        <v>99790</v>
      </c>
      <c r="Z38" s="34">
        <f>+IF(X38&lt;&gt;0,+(Y38/X38)*100,0)</f>
        <v>-55.43888888888889</v>
      </c>
      <c r="AA38" s="35">
        <f>+AA17+AA27+AA36</f>
        <v>-720000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-54696</v>
      </c>
      <c r="J39" s="2">
        <f>+G39</f>
        <v>0</v>
      </c>
      <c r="K39" s="2">
        <f>+I40+K60</f>
        <v>-80210</v>
      </c>
      <c r="L39" s="2">
        <f>+K40+L60</f>
        <v>-80210</v>
      </c>
      <c r="M39" s="2">
        <f>+L40+M60</f>
        <v>-80210</v>
      </c>
      <c r="N39" s="2">
        <f>+K39</f>
        <v>-80210</v>
      </c>
      <c r="O39" s="2">
        <f>+M40+O60</f>
        <v>-80210</v>
      </c>
      <c r="P39" s="2">
        <f>+O40+P60</f>
        <v>-80210</v>
      </c>
      <c r="Q39" s="2">
        <f>+P40+Q60</f>
        <v>-80210</v>
      </c>
      <c r="R39" s="2">
        <f>+O39</f>
        <v>-80210</v>
      </c>
      <c r="S39" s="2">
        <f>+Q40+S60</f>
        <v>-80210</v>
      </c>
      <c r="T39" s="2">
        <f>+S40+T60</f>
        <v>-80210</v>
      </c>
      <c r="U39" s="2">
        <f>+T40+U60</f>
        <v>-80210</v>
      </c>
      <c r="V39" s="2">
        <f>+S39</f>
        <v>-80210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-1395674</v>
      </c>
      <c r="D40" s="43">
        <f t="shared" ref="D40:AA40" si="4">+D38+D39</f>
        <v>0</v>
      </c>
      <c r="E40" s="44">
        <f t="shared" si="4"/>
        <v>-720000</v>
      </c>
      <c r="F40" s="45">
        <f t="shared" si="4"/>
        <v>-720000</v>
      </c>
      <c r="G40" s="45">
        <f t="shared" si="4"/>
        <v>0</v>
      </c>
      <c r="H40" s="45">
        <f t="shared" si="4"/>
        <v>-54696</v>
      </c>
      <c r="I40" s="45">
        <f t="shared" si="4"/>
        <v>-80210</v>
      </c>
      <c r="J40" s="45">
        <f>+I40</f>
        <v>-80210</v>
      </c>
      <c r="K40" s="45">
        <f t="shared" si="4"/>
        <v>-80210</v>
      </c>
      <c r="L40" s="45">
        <f t="shared" si="4"/>
        <v>-80210</v>
      </c>
      <c r="M40" s="45">
        <f t="shared" si="4"/>
        <v>-80210</v>
      </c>
      <c r="N40" s="45">
        <f>+M40</f>
        <v>-80210</v>
      </c>
      <c r="O40" s="45">
        <f t="shared" si="4"/>
        <v>-80210</v>
      </c>
      <c r="P40" s="45">
        <f t="shared" si="4"/>
        <v>-80210</v>
      </c>
      <c r="Q40" s="45">
        <f t="shared" si="4"/>
        <v>-80210</v>
      </c>
      <c r="R40" s="45">
        <f>+Q40</f>
        <v>-80210</v>
      </c>
      <c r="S40" s="45">
        <f t="shared" si="4"/>
        <v>-80210</v>
      </c>
      <c r="T40" s="45">
        <f t="shared" si="4"/>
        <v>-80210</v>
      </c>
      <c r="U40" s="45">
        <f t="shared" si="4"/>
        <v>-80210</v>
      </c>
      <c r="V40" s="45">
        <f>+U40</f>
        <v>-80210</v>
      </c>
      <c r="W40" s="45">
        <f>+V40</f>
        <v>-80210</v>
      </c>
      <c r="X40" s="45">
        <f t="shared" si="4"/>
        <v>-180000</v>
      </c>
      <c r="Y40" s="45">
        <f t="shared" si="4"/>
        <v>99790</v>
      </c>
      <c r="Z40" s="46">
        <f>+IF(X40&lt;&gt;0,+(Y40/X40)*100,0)</f>
        <v>-55.43888888888889</v>
      </c>
      <c r="AA40" s="47">
        <f t="shared" si="4"/>
        <v>-720000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-5000001</v>
      </c>
      <c r="Y26" s="20">
        <v>5000001</v>
      </c>
      <c r="Z26" s="21">
        <v>-100</v>
      </c>
      <c r="AA26" s="22">
        <v>-20000000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-20000000</v>
      </c>
      <c r="F27" s="28">
        <f t="shared" si="1"/>
        <v>-20000000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-5000001</v>
      </c>
      <c r="Y27" s="28">
        <f t="shared" si="1"/>
        <v>5000001</v>
      </c>
      <c r="Z27" s="29">
        <f>+IF(X27&lt;&gt;0,+(Y27/X27)*100,0)</f>
        <v>-100</v>
      </c>
      <c r="AA27" s="30">
        <f>SUM(AA21:AA26)</f>
        <v>-20000000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-20000000</v>
      </c>
      <c r="F38" s="2">
        <f t="shared" si="3"/>
        <v>-20000000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-5000001</v>
      </c>
      <c r="Y38" s="2">
        <f t="shared" si="3"/>
        <v>5000001</v>
      </c>
      <c r="Z38" s="34">
        <f>+IF(X38&lt;&gt;0,+(Y38/X38)*100,0)</f>
        <v>-100</v>
      </c>
      <c r="AA38" s="35">
        <f>+AA17+AA27+AA36</f>
        <v>-20000000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-20000000</v>
      </c>
      <c r="F40" s="45">
        <f t="shared" si="4"/>
        <v>-20000000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-5000001</v>
      </c>
      <c r="Y40" s="45">
        <f t="shared" si="4"/>
        <v>5000001</v>
      </c>
      <c r="Z40" s="46">
        <f>+IF(X40&lt;&gt;0,+(Y40/X40)*100,0)</f>
        <v>-100</v>
      </c>
      <c r="AA40" s="47">
        <f t="shared" si="4"/>
        <v>-20000000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</v>
      </c>
      <c r="F14" s="20">
        <v>-19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</v>
      </c>
      <c r="Y14" s="20">
        <v>19</v>
      </c>
      <c r="Z14" s="21">
        <v>-100</v>
      </c>
      <c r="AA14" s="22">
        <v>-19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</v>
      </c>
      <c r="F17" s="28">
        <f t="shared" si="0"/>
        <v>-19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</v>
      </c>
      <c r="Y17" s="28">
        <f t="shared" si="0"/>
        <v>19</v>
      </c>
      <c r="Z17" s="29">
        <f>+IF(X17&lt;&gt;0,+(Y17/X17)*100,0)</f>
        <v>-100</v>
      </c>
      <c r="AA17" s="30">
        <f>SUM(AA6:AA16)</f>
        <v>-19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</v>
      </c>
      <c r="F38" s="2">
        <f t="shared" si="3"/>
        <v>-19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</v>
      </c>
      <c r="Y38" s="2">
        <f t="shared" si="3"/>
        <v>19</v>
      </c>
      <c r="Z38" s="34">
        <f>+IF(X38&lt;&gt;0,+(Y38/X38)*100,0)</f>
        <v>-100</v>
      </c>
      <c r="AA38" s="35">
        <f>+AA17+AA27+AA36</f>
        <v>-19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</v>
      </c>
      <c r="Y40" s="45">
        <f t="shared" si="4"/>
        <v>19</v>
      </c>
      <c r="Z40" s="46">
        <f>+IF(X40&lt;&gt;0,+(Y40/X40)*100,0)</f>
        <v>-100</v>
      </c>
      <c r="AA40" s="47">
        <f t="shared" si="4"/>
        <v>-19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4325811</v>
      </c>
      <c r="D14" s="18"/>
      <c r="E14" s="19">
        <v>3384907</v>
      </c>
      <c r="F14" s="20">
        <v>3384907</v>
      </c>
      <c r="G14" s="20">
        <v>573815</v>
      </c>
      <c r="H14" s="20">
        <v>2256920</v>
      </c>
      <c r="I14" s="20"/>
      <c r="J14" s="20">
        <v>2830735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2830735</v>
      </c>
      <c r="X14" s="20">
        <v>846225</v>
      </c>
      <c r="Y14" s="20">
        <v>1984510</v>
      </c>
      <c r="Z14" s="21">
        <v>234.51327956512748</v>
      </c>
      <c r="AA14" s="22">
        <v>3384907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4325811</v>
      </c>
      <c r="D17" s="26">
        <f>SUM(D6:D16)</f>
        <v>0</v>
      </c>
      <c r="E17" s="27">
        <f t="shared" si="0"/>
        <v>3384907</v>
      </c>
      <c r="F17" s="28">
        <f t="shared" si="0"/>
        <v>3384907</v>
      </c>
      <c r="G17" s="28">
        <f t="shared" si="0"/>
        <v>573815</v>
      </c>
      <c r="H17" s="28">
        <f t="shared" si="0"/>
        <v>2256920</v>
      </c>
      <c r="I17" s="28">
        <f t="shared" si="0"/>
        <v>0</v>
      </c>
      <c r="J17" s="28">
        <f t="shared" si="0"/>
        <v>2830735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2830735</v>
      </c>
      <c r="X17" s="28">
        <f t="shared" si="0"/>
        <v>846225</v>
      </c>
      <c r="Y17" s="28">
        <f t="shared" si="0"/>
        <v>1984510</v>
      </c>
      <c r="Z17" s="29">
        <f>+IF(X17&lt;&gt;0,+(Y17/X17)*100,0)</f>
        <v>234.51327956512748</v>
      </c>
      <c r="AA17" s="30">
        <f>SUM(AA6:AA16)</f>
        <v>3384907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-11662000</v>
      </c>
      <c r="F26" s="20">
        <v>-11662000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-2915499</v>
      </c>
      <c r="Y26" s="20">
        <v>2915499</v>
      </c>
      <c r="Z26" s="21">
        <v>-100</v>
      </c>
      <c r="AA26" s="22">
        <v>-11662000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-11662000</v>
      </c>
      <c r="F27" s="28">
        <f t="shared" si="1"/>
        <v>-11662000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-2915499</v>
      </c>
      <c r="Y27" s="28">
        <f t="shared" si="1"/>
        <v>2915499</v>
      </c>
      <c r="Z27" s="29">
        <f>+IF(X27&lt;&gt;0,+(Y27/X27)*100,0)</f>
        <v>-100</v>
      </c>
      <c r="AA27" s="30">
        <f>SUM(AA21:AA26)</f>
        <v>-11662000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4325811</v>
      </c>
      <c r="D38" s="32">
        <f>+D17+D27+D36</f>
        <v>0</v>
      </c>
      <c r="E38" s="33">
        <f t="shared" si="3"/>
        <v>-8277093</v>
      </c>
      <c r="F38" s="2">
        <f t="shared" si="3"/>
        <v>-8277093</v>
      </c>
      <c r="G38" s="2">
        <f t="shared" si="3"/>
        <v>573815</v>
      </c>
      <c r="H38" s="2">
        <f t="shared" si="3"/>
        <v>2256920</v>
      </c>
      <c r="I38" s="2">
        <f t="shared" si="3"/>
        <v>0</v>
      </c>
      <c r="J38" s="2">
        <f t="shared" si="3"/>
        <v>2830735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2830735</v>
      </c>
      <c r="X38" s="2">
        <f t="shared" si="3"/>
        <v>-2069274</v>
      </c>
      <c r="Y38" s="2">
        <f t="shared" si="3"/>
        <v>4900009</v>
      </c>
      <c r="Z38" s="34">
        <f>+IF(X38&lt;&gt;0,+(Y38/X38)*100,0)</f>
        <v>-236.79846168269646</v>
      </c>
      <c r="AA38" s="35">
        <f>+AA17+AA27+AA36</f>
        <v>-8277093</v>
      </c>
    </row>
    <row r="39" spans="1:27" ht="13.5" x14ac:dyDescent="0.25">
      <c r="A39" s="23" t="s">
        <v>60</v>
      </c>
      <c r="B39" s="17"/>
      <c r="C39" s="32">
        <v>5878283</v>
      </c>
      <c r="D39" s="32"/>
      <c r="E39" s="33"/>
      <c r="F39" s="2"/>
      <c r="G39" s="2"/>
      <c r="H39" s="2">
        <f>+G40+H60</f>
        <v>573815</v>
      </c>
      <c r="I39" s="2">
        <f>+H40+I60</f>
        <v>2830735</v>
      </c>
      <c r="J39" s="2">
        <f>+G39</f>
        <v>0</v>
      </c>
      <c r="K39" s="2">
        <f>+I40+K60</f>
        <v>2830735</v>
      </c>
      <c r="L39" s="2">
        <f>+K40+L60</f>
        <v>2830735</v>
      </c>
      <c r="M39" s="2">
        <f>+L40+M60</f>
        <v>2830735</v>
      </c>
      <c r="N39" s="2">
        <f>+K39</f>
        <v>2830735</v>
      </c>
      <c r="O39" s="2">
        <f>+M40+O60</f>
        <v>2830735</v>
      </c>
      <c r="P39" s="2">
        <f>+O40+P60</f>
        <v>2830735</v>
      </c>
      <c r="Q39" s="2">
        <f>+P40+Q60</f>
        <v>2830735</v>
      </c>
      <c r="R39" s="2">
        <f>+O39</f>
        <v>2830735</v>
      </c>
      <c r="S39" s="2">
        <f>+Q40+S60</f>
        <v>2830735</v>
      </c>
      <c r="T39" s="2">
        <f>+S40+T60</f>
        <v>2830735</v>
      </c>
      <c r="U39" s="2">
        <f>+T40+U60</f>
        <v>2830735</v>
      </c>
      <c r="V39" s="2">
        <f>+S39</f>
        <v>2830735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10204094</v>
      </c>
      <c r="D40" s="43">
        <f t="shared" ref="D40:AA40" si="4">+D38+D39</f>
        <v>0</v>
      </c>
      <c r="E40" s="44">
        <f t="shared" si="4"/>
        <v>-8277093</v>
      </c>
      <c r="F40" s="45">
        <f t="shared" si="4"/>
        <v>-8277093</v>
      </c>
      <c r="G40" s="45">
        <f t="shared" si="4"/>
        <v>573815</v>
      </c>
      <c r="H40" s="45">
        <f t="shared" si="4"/>
        <v>2830735</v>
      </c>
      <c r="I40" s="45">
        <f t="shared" si="4"/>
        <v>2830735</v>
      </c>
      <c r="J40" s="45">
        <f>+I40</f>
        <v>2830735</v>
      </c>
      <c r="K40" s="45">
        <f t="shared" si="4"/>
        <v>2830735</v>
      </c>
      <c r="L40" s="45">
        <f t="shared" si="4"/>
        <v>2830735</v>
      </c>
      <c r="M40" s="45">
        <f t="shared" si="4"/>
        <v>2830735</v>
      </c>
      <c r="N40" s="45">
        <f>+M40</f>
        <v>2830735</v>
      </c>
      <c r="O40" s="45">
        <f t="shared" si="4"/>
        <v>2830735</v>
      </c>
      <c r="P40" s="45">
        <f t="shared" si="4"/>
        <v>2830735</v>
      </c>
      <c r="Q40" s="45">
        <f t="shared" si="4"/>
        <v>2830735</v>
      </c>
      <c r="R40" s="45">
        <f>+Q40</f>
        <v>2830735</v>
      </c>
      <c r="S40" s="45">
        <f t="shared" si="4"/>
        <v>2830735</v>
      </c>
      <c r="T40" s="45">
        <f t="shared" si="4"/>
        <v>2830735</v>
      </c>
      <c r="U40" s="45">
        <f t="shared" si="4"/>
        <v>2830735</v>
      </c>
      <c r="V40" s="45">
        <f>+U40</f>
        <v>2830735</v>
      </c>
      <c r="W40" s="45">
        <f>+V40</f>
        <v>2830735</v>
      </c>
      <c r="X40" s="45">
        <f t="shared" si="4"/>
        <v>-2069274</v>
      </c>
      <c r="Y40" s="45">
        <f t="shared" si="4"/>
        <v>4900009</v>
      </c>
      <c r="Z40" s="46">
        <f>+IF(X40&lt;&gt;0,+(Y40/X40)*100,0)</f>
        <v>-236.79846168269646</v>
      </c>
      <c r="AA40" s="47">
        <f t="shared" si="4"/>
        <v>-8277093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-6683868</v>
      </c>
      <c r="D14" s="18"/>
      <c r="E14" s="19">
        <v>-26315768</v>
      </c>
      <c r="F14" s="20">
        <v>-26315768</v>
      </c>
      <c r="G14" s="20">
        <v>-741212</v>
      </c>
      <c r="H14" s="20">
        <v>-839665</v>
      </c>
      <c r="I14" s="20">
        <v>-689211</v>
      </c>
      <c r="J14" s="20">
        <v>-2270088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-2270088</v>
      </c>
      <c r="X14" s="20">
        <v>-6578946</v>
      </c>
      <c r="Y14" s="20">
        <v>4308858</v>
      </c>
      <c r="Z14" s="21">
        <v>-65.494655222888284</v>
      </c>
      <c r="AA14" s="22">
        <v>-26315768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-6683868</v>
      </c>
      <c r="D17" s="26">
        <f>SUM(D6:D16)</f>
        <v>0</v>
      </c>
      <c r="E17" s="27">
        <f t="shared" si="0"/>
        <v>-26315768</v>
      </c>
      <c r="F17" s="28">
        <f t="shared" si="0"/>
        <v>-26315768</v>
      </c>
      <c r="G17" s="28">
        <f t="shared" si="0"/>
        <v>-741212</v>
      </c>
      <c r="H17" s="28">
        <f t="shared" si="0"/>
        <v>-839665</v>
      </c>
      <c r="I17" s="28">
        <f t="shared" si="0"/>
        <v>-689211</v>
      </c>
      <c r="J17" s="28">
        <f t="shared" si="0"/>
        <v>-2270088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-2270088</v>
      </c>
      <c r="X17" s="28">
        <f t="shared" si="0"/>
        <v>-6578946</v>
      </c>
      <c r="Y17" s="28">
        <f t="shared" si="0"/>
        <v>4308858</v>
      </c>
      <c r="Z17" s="29">
        <f>+IF(X17&lt;&gt;0,+(Y17/X17)*100,0)</f>
        <v>-65.494655222888284</v>
      </c>
      <c r="AA17" s="30">
        <f>SUM(AA6:AA16)</f>
        <v>-26315768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-575000</v>
      </c>
      <c r="F26" s="20">
        <v>-575000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-143751</v>
      </c>
      <c r="Y26" s="20">
        <v>143751</v>
      </c>
      <c r="Z26" s="21">
        <v>-100</v>
      </c>
      <c r="AA26" s="22">
        <v>-575000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-575000</v>
      </c>
      <c r="F27" s="28">
        <f t="shared" si="1"/>
        <v>-575000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-143751</v>
      </c>
      <c r="Y27" s="28">
        <f t="shared" si="1"/>
        <v>143751</v>
      </c>
      <c r="Z27" s="29">
        <f>+IF(X27&lt;&gt;0,+(Y27/X27)*100,0)</f>
        <v>-100</v>
      </c>
      <c r="AA27" s="30">
        <f>SUM(AA21:AA26)</f>
        <v>-575000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-6683868</v>
      </c>
      <c r="D38" s="32">
        <f>+D17+D27+D36</f>
        <v>0</v>
      </c>
      <c r="E38" s="33">
        <f t="shared" si="3"/>
        <v>-26890768</v>
      </c>
      <c r="F38" s="2">
        <f t="shared" si="3"/>
        <v>-26890768</v>
      </c>
      <c r="G38" s="2">
        <f t="shared" si="3"/>
        <v>-741212</v>
      </c>
      <c r="H38" s="2">
        <f t="shared" si="3"/>
        <v>-839665</v>
      </c>
      <c r="I38" s="2">
        <f t="shared" si="3"/>
        <v>-689211</v>
      </c>
      <c r="J38" s="2">
        <f t="shared" si="3"/>
        <v>-2270088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-2270088</v>
      </c>
      <c r="X38" s="2">
        <f t="shared" si="3"/>
        <v>-6722697</v>
      </c>
      <c r="Y38" s="2">
        <f t="shared" si="3"/>
        <v>4452609</v>
      </c>
      <c r="Z38" s="34">
        <f>+IF(X38&lt;&gt;0,+(Y38/X38)*100,0)</f>
        <v>-66.232480803463261</v>
      </c>
      <c r="AA38" s="35">
        <f>+AA17+AA27+AA36</f>
        <v>-26890768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-741212</v>
      </c>
      <c r="I39" s="2">
        <f>+H40+I60</f>
        <v>-1580877</v>
      </c>
      <c r="J39" s="2">
        <f>+G39</f>
        <v>0</v>
      </c>
      <c r="K39" s="2">
        <f>+I40+K60</f>
        <v>-2270088</v>
      </c>
      <c r="L39" s="2">
        <f>+K40+L60</f>
        <v>-2270088</v>
      </c>
      <c r="M39" s="2">
        <f>+L40+M60</f>
        <v>-2270088</v>
      </c>
      <c r="N39" s="2">
        <f>+K39</f>
        <v>-2270088</v>
      </c>
      <c r="O39" s="2">
        <f>+M40+O60</f>
        <v>-2270088</v>
      </c>
      <c r="P39" s="2">
        <f>+O40+P60</f>
        <v>-2270088</v>
      </c>
      <c r="Q39" s="2">
        <f>+P40+Q60</f>
        <v>-2270088</v>
      </c>
      <c r="R39" s="2">
        <f>+O39</f>
        <v>-2270088</v>
      </c>
      <c r="S39" s="2">
        <f>+Q40+S60</f>
        <v>-2270088</v>
      </c>
      <c r="T39" s="2">
        <f>+S40+T60</f>
        <v>-2270088</v>
      </c>
      <c r="U39" s="2">
        <f>+T40+U60</f>
        <v>-2270088</v>
      </c>
      <c r="V39" s="2">
        <f>+S39</f>
        <v>-2270088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-6683868</v>
      </c>
      <c r="D40" s="43">
        <f t="shared" ref="D40:AA40" si="4">+D38+D39</f>
        <v>0</v>
      </c>
      <c r="E40" s="44">
        <f t="shared" si="4"/>
        <v>-26890768</v>
      </c>
      <c r="F40" s="45">
        <f t="shared" si="4"/>
        <v>-26890768</v>
      </c>
      <c r="G40" s="45">
        <f t="shared" si="4"/>
        <v>-741212</v>
      </c>
      <c r="H40" s="45">
        <f t="shared" si="4"/>
        <v>-1580877</v>
      </c>
      <c r="I40" s="45">
        <f t="shared" si="4"/>
        <v>-2270088</v>
      </c>
      <c r="J40" s="45">
        <f>+I40</f>
        <v>-2270088</v>
      </c>
      <c r="K40" s="45">
        <f t="shared" si="4"/>
        <v>-2270088</v>
      </c>
      <c r="L40" s="45">
        <f t="shared" si="4"/>
        <v>-2270088</v>
      </c>
      <c r="M40" s="45">
        <f t="shared" si="4"/>
        <v>-2270088</v>
      </c>
      <c r="N40" s="45">
        <f>+M40</f>
        <v>-2270088</v>
      </c>
      <c r="O40" s="45">
        <f t="shared" si="4"/>
        <v>-2270088</v>
      </c>
      <c r="P40" s="45">
        <f t="shared" si="4"/>
        <v>-2270088</v>
      </c>
      <c r="Q40" s="45">
        <f t="shared" si="4"/>
        <v>-2270088</v>
      </c>
      <c r="R40" s="45">
        <f>+Q40</f>
        <v>-2270088</v>
      </c>
      <c r="S40" s="45">
        <f t="shared" si="4"/>
        <v>-2270088</v>
      </c>
      <c r="T40" s="45">
        <f t="shared" si="4"/>
        <v>-2270088</v>
      </c>
      <c r="U40" s="45">
        <f t="shared" si="4"/>
        <v>-2270088</v>
      </c>
      <c r="V40" s="45">
        <f>+U40</f>
        <v>-2270088</v>
      </c>
      <c r="W40" s="45">
        <f>+V40</f>
        <v>-2270088</v>
      </c>
      <c r="X40" s="45">
        <f t="shared" si="4"/>
        <v>-6722697</v>
      </c>
      <c r="Y40" s="45">
        <f t="shared" si="4"/>
        <v>4452609</v>
      </c>
      <c r="Z40" s="46">
        <f>+IF(X40&lt;&gt;0,+(Y40/X40)*100,0)</f>
        <v>-66.232480803463261</v>
      </c>
      <c r="AA40" s="47">
        <f t="shared" si="4"/>
        <v>-26890768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371805</v>
      </c>
      <c r="D7" s="18"/>
      <c r="E7" s="19">
        <v>13181304</v>
      </c>
      <c r="F7" s="20">
        <v>13181304</v>
      </c>
      <c r="G7" s="20"/>
      <c r="H7" s="20">
        <v>106440</v>
      </c>
      <c r="I7" s="20">
        <v>406539</v>
      </c>
      <c r="J7" s="20">
        <v>512979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512979</v>
      </c>
      <c r="X7" s="20">
        <v>3295326</v>
      </c>
      <c r="Y7" s="20">
        <v>-2782347</v>
      </c>
      <c r="Z7" s="21">
        <v>-84.433133474502981</v>
      </c>
      <c r="AA7" s="22">
        <v>13181304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7500000</v>
      </c>
      <c r="Y10" s="20">
        <v>-7500000</v>
      </c>
      <c r="Z10" s="21">
        <v>-100</v>
      </c>
      <c r="AA10" s="22">
        <v>30000000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-4808416</v>
      </c>
      <c r="F14" s="20">
        <v>-4808416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-1202106</v>
      </c>
      <c r="Y14" s="20">
        <v>1202106</v>
      </c>
      <c r="Z14" s="21">
        <v>-100</v>
      </c>
      <c r="AA14" s="22">
        <v>-4808416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371805</v>
      </c>
      <c r="D17" s="26">
        <f>SUM(D6:D16)</f>
        <v>0</v>
      </c>
      <c r="E17" s="27">
        <f t="shared" si="0"/>
        <v>38372888</v>
      </c>
      <c r="F17" s="28">
        <f t="shared" si="0"/>
        <v>38372888</v>
      </c>
      <c r="G17" s="28">
        <f t="shared" si="0"/>
        <v>0</v>
      </c>
      <c r="H17" s="28">
        <f t="shared" si="0"/>
        <v>106440</v>
      </c>
      <c r="I17" s="28">
        <f t="shared" si="0"/>
        <v>406539</v>
      </c>
      <c r="J17" s="28">
        <f t="shared" si="0"/>
        <v>512979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512979</v>
      </c>
      <c r="X17" s="28">
        <f t="shared" si="0"/>
        <v>9593220</v>
      </c>
      <c r="Y17" s="28">
        <f t="shared" si="0"/>
        <v>-9080241</v>
      </c>
      <c r="Z17" s="29">
        <f>+IF(X17&lt;&gt;0,+(Y17/X17)*100,0)</f>
        <v>-94.652692213876051</v>
      </c>
      <c r="AA17" s="30">
        <f>SUM(AA6:AA16)</f>
        <v>38372888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-38237500</v>
      </c>
      <c r="F26" s="20">
        <v>-38237500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-9559374</v>
      </c>
      <c r="Y26" s="20">
        <v>9559374</v>
      </c>
      <c r="Z26" s="21">
        <v>-100</v>
      </c>
      <c r="AA26" s="22">
        <v>-38237500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-38237500</v>
      </c>
      <c r="F27" s="28">
        <f t="shared" si="1"/>
        <v>-38237500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-9559374</v>
      </c>
      <c r="Y27" s="28">
        <f t="shared" si="1"/>
        <v>9559374</v>
      </c>
      <c r="Z27" s="29">
        <f>+IF(X27&lt;&gt;0,+(Y27/X27)*100,0)</f>
        <v>-100</v>
      </c>
      <c r="AA27" s="30">
        <f>SUM(AA21:AA26)</f>
        <v>-38237500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371805</v>
      </c>
      <c r="D38" s="32">
        <f>+D17+D27+D36</f>
        <v>0</v>
      </c>
      <c r="E38" s="33">
        <f t="shared" si="3"/>
        <v>135388</v>
      </c>
      <c r="F38" s="2">
        <f t="shared" si="3"/>
        <v>135388</v>
      </c>
      <c r="G38" s="2">
        <f t="shared" si="3"/>
        <v>0</v>
      </c>
      <c r="H38" s="2">
        <f t="shared" si="3"/>
        <v>106440</v>
      </c>
      <c r="I38" s="2">
        <f t="shared" si="3"/>
        <v>406539</v>
      </c>
      <c r="J38" s="2">
        <f t="shared" si="3"/>
        <v>512979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512979</v>
      </c>
      <c r="X38" s="2">
        <f t="shared" si="3"/>
        <v>33846</v>
      </c>
      <c r="Y38" s="2">
        <f t="shared" si="3"/>
        <v>479133</v>
      </c>
      <c r="Z38" s="34">
        <f>+IF(X38&lt;&gt;0,+(Y38/X38)*100,0)</f>
        <v>1415.6266619393725</v>
      </c>
      <c r="AA38" s="35">
        <f>+AA17+AA27+AA36</f>
        <v>135388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106440</v>
      </c>
      <c r="J39" s="2">
        <f>+G39</f>
        <v>0</v>
      </c>
      <c r="K39" s="2">
        <f>+I40+K60</f>
        <v>512979</v>
      </c>
      <c r="L39" s="2">
        <f>+K40+L60</f>
        <v>512979</v>
      </c>
      <c r="M39" s="2">
        <f>+L40+M60</f>
        <v>512979</v>
      </c>
      <c r="N39" s="2">
        <f>+K39</f>
        <v>512979</v>
      </c>
      <c r="O39" s="2">
        <f>+M40+O60</f>
        <v>512979</v>
      </c>
      <c r="P39" s="2">
        <f>+O40+P60</f>
        <v>512979</v>
      </c>
      <c r="Q39" s="2">
        <f>+P40+Q60</f>
        <v>512979</v>
      </c>
      <c r="R39" s="2">
        <f>+O39</f>
        <v>512979</v>
      </c>
      <c r="S39" s="2">
        <f>+Q40+S60</f>
        <v>512979</v>
      </c>
      <c r="T39" s="2">
        <f>+S40+T60</f>
        <v>512979</v>
      </c>
      <c r="U39" s="2">
        <f>+T40+U60</f>
        <v>512979</v>
      </c>
      <c r="V39" s="2">
        <f>+S39</f>
        <v>512979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371805</v>
      </c>
      <c r="D40" s="43">
        <f t="shared" ref="D40:AA40" si="4">+D38+D39</f>
        <v>0</v>
      </c>
      <c r="E40" s="44">
        <f t="shared" si="4"/>
        <v>135388</v>
      </c>
      <c r="F40" s="45">
        <f t="shared" si="4"/>
        <v>135388</v>
      </c>
      <c r="G40" s="45">
        <f t="shared" si="4"/>
        <v>0</v>
      </c>
      <c r="H40" s="45">
        <f t="shared" si="4"/>
        <v>106440</v>
      </c>
      <c r="I40" s="45">
        <f t="shared" si="4"/>
        <v>512979</v>
      </c>
      <c r="J40" s="45">
        <f>+I40</f>
        <v>512979</v>
      </c>
      <c r="K40" s="45">
        <f t="shared" si="4"/>
        <v>512979</v>
      </c>
      <c r="L40" s="45">
        <f t="shared" si="4"/>
        <v>512979</v>
      </c>
      <c r="M40" s="45">
        <f t="shared" si="4"/>
        <v>512979</v>
      </c>
      <c r="N40" s="45">
        <f>+M40</f>
        <v>512979</v>
      </c>
      <c r="O40" s="45">
        <f t="shared" si="4"/>
        <v>512979</v>
      </c>
      <c r="P40" s="45">
        <f t="shared" si="4"/>
        <v>512979</v>
      </c>
      <c r="Q40" s="45">
        <f t="shared" si="4"/>
        <v>512979</v>
      </c>
      <c r="R40" s="45">
        <f>+Q40</f>
        <v>512979</v>
      </c>
      <c r="S40" s="45">
        <f t="shared" si="4"/>
        <v>512979</v>
      </c>
      <c r="T40" s="45">
        <f t="shared" si="4"/>
        <v>512979</v>
      </c>
      <c r="U40" s="45">
        <f t="shared" si="4"/>
        <v>512979</v>
      </c>
      <c r="V40" s="45">
        <f>+U40</f>
        <v>512979</v>
      </c>
      <c r="W40" s="45">
        <f>+V40</f>
        <v>512979</v>
      </c>
      <c r="X40" s="45">
        <f t="shared" si="4"/>
        <v>33846</v>
      </c>
      <c r="Y40" s="45">
        <f t="shared" si="4"/>
        <v>479133</v>
      </c>
      <c r="Z40" s="46">
        <f>+IF(X40&lt;&gt;0,+(Y40/X40)*100,0)</f>
        <v>1415.6266619393725</v>
      </c>
      <c r="AA40" s="47">
        <f t="shared" si="4"/>
        <v>135388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67611951</v>
      </c>
      <c r="D7" s="18"/>
      <c r="E7" s="19">
        <v>71665487</v>
      </c>
      <c r="F7" s="20">
        <v>71665487</v>
      </c>
      <c r="G7" s="20">
        <v>6430711</v>
      </c>
      <c r="H7" s="20">
        <v>5586032</v>
      </c>
      <c r="I7" s="20">
        <v>4590195</v>
      </c>
      <c r="J7" s="20">
        <v>16606938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16606938</v>
      </c>
      <c r="X7" s="20">
        <v>17916372</v>
      </c>
      <c r="Y7" s="20">
        <v>-1309434</v>
      </c>
      <c r="Z7" s="21">
        <v>-7.3085890380039</v>
      </c>
      <c r="AA7" s="22">
        <v>71665487</v>
      </c>
    </row>
    <row r="8" spans="1:27" ht="13.5" x14ac:dyDescent="0.25">
      <c r="A8" s="23" t="s">
        <v>36</v>
      </c>
      <c r="B8" s="17" t="s">
        <v>32</v>
      </c>
      <c r="C8" s="18">
        <v>3450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266</v>
      </c>
      <c r="D9" s="18"/>
      <c r="E9" s="19">
        <v>3465174</v>
      </c>
      <c r="F9" s="20">
        <v>3465174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866295</v>
      </c>
      <c r="Y9" s="20">
        <v>-866295</v>
      </c>
      <c r="Z9" s="21">
        <v>-100</v>
      </c>
      <c r="AA9" s="22">
        <v>3465174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8267826</v>
      </c>
      <c r="F10" s="20">
        <v>8267826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2066958</v>
      </c>
      <c r="Y10" s="20">
        <v>-2066958</v>
      </c>
      <c r="Z10" s="21">
        <v>-100</v>
      </c>
      <c r="AA10" s="22">
        <v>8267826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-18533551</v>
      </c>
      <c r="D14" s="18"/>
      <c r="E14" s="19">
        <v>-45698386</v>
      </c>
      <c r="F14" s="20">
        <v>-45698386</v>
      </c>
      <c r="G14" s="20">
        <v>-3270327</v>
      </c>
      <c r="H14" s="20">
        <v>-172669</v>
      </c>
      <c r="I14" s="20">
        <v>-2105255</v>
      </c>
      <c r="J14" s="20">
        <v>-5548251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-5548251</v>
      </c>
      <c r="X14" s="20">
        <v>-11424603</v>
      </c>
      <c r="Y14" s="20">
        <v>5876352</v>
      </c>
      <c r="Z14" s="21">
        <v>-51.43594048738499</v>
      </c>
      <c r="AA14" s="22">
        <v>-45698386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-1736895</v>
      </c>
      <c r="F15" s="20">
        <v>-1736895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-434223</v>
      </c>
      <c r="Y15" s="20">
        <v>434223</v>
      </c>
      <c r="Z15" s="21">
        <v>-100</v>
      </c>
      <c r="AA15" s="22">
        <v>-1736895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49082116</v>
      </c>
      <c r="D17" s="26">
        <f>SUM(D6:D16)</f>
        <v>0</v>
      </c>
      <c r="E17" s="27">
        <f t="shared" si="0"/>
        <v>35963206</v>
      </c>
      <c r="F17" s="28">
        <f t="shared" si="0"/>
        <v>35963206</v>
      </c>
      <c r="G17" s="28">
        <f t="shared" si="0"/>
        <v>3160384</v>
      </c>
      <c r="H17" s="28">
        <f t="shared" si="0"/>
        <v>5413363</v>
      </c>
      <c r="I17" s="28">
        <f t="shared" si="0"/>
        <v>2484940</v>
      </c>
      <c r="J17" s="28">
        <f t="shared" si="0"/>
        <v>11058687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11058687</v>
      </c>
      <c r="X17" s="28">
        <f t="shared" si="0"/>
        <v>8990799</v>
      </c>
      <c r="Y17" s="28">
        <f t="shared" si="0"/>
        <v>2067888</v>
      </c>
      <c r="Z17" s="29">
        <f>+IF(X17&lt;&gt;0,+(Y17/X17)*100,0)</f>
        <v>23.000047048098839</v>
      </c>
      <c r="AA17" s="30">
        <f>SUM(AA6:AA16)</f>
        <v>35963206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-12586018</v>
      </c>
      <c r="D26" s="18"/>
      <c r="E26" s="19">
        <v>-12842826</v>
      </c>
      <c r="F26" s="20">
        <v>-12842826</v>
      </c>
      <c r="G26" s="20">
        <v>-443698</v>
      </c>
      <c r="H26" s="20">
        <v>-43884</v>
      </c>
      <c r="I26" s="20"/>
      <c r="J26" s="20">
        <v>-487582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-487582</v>
      </c>
      <c r="X26" s="20">
        <v>-3210714</v>
      </c>
      <c r="Y26" s="20">
        <v>2723132</v>
      </c>
      <c r="Z26" s="21">
        <v>-84.813907436165294</v>
      </c>
      <c r="AA26" s="22">
        <v>-12842826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-12586018</v>
      </c>
      <c r="D27" s="26">
        <f>SUM(D21:D26)</f>
        <v>0</v>
      </c>
      <c r="E27" s="27">
        <f t="shared" si="1"/>
        <v>-12842826</v>
      </c>
      <c r="F27" s="28">
        <f t="shared" si="1"/>
        <v>-12842826</v>
      </c>
      <c r="G27" s="28">
        <f t="shared" si="1"/>
        <v>-443698</v>
      </c>
      <c r="H27" s="28">
        <f t="shared" si="1"/>
        <v>-43884</v>
      </c>
      <c r="I27" s="28">
        <f t="shared" si="1"/>
        <v>0</v>
      </c>
      <c r="J27" s="28">
        <f t="shared" si="1"/>
        <v>-487582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-487582</v>
      </c>
      <c r="X27" s="28">
        <f t="shared" si="1"/>
        <v>-3210714</v>
      </c>
      <c r="Y27" s="28">
        <f t="shared" si="1"/>
        <v>2723132</v>
      </c>
      <c r="Z27" s="29">
        <f>+IF(X27&lt;&gt;0,+(Y27/X27)*100,0)</f>
        <v>-84.813907436165294</v>
      </c>
      <c r="AA27" s="30">
        <f>SUM(AA21:AA26)</f>
        <v>-12842826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36496098</v>
      </c>
      <c r="D38" s="32">
        <f>+D17+D27+D36</f>
        <v>0</v>
      </c>
      <c r="E38" s="33">
        <f t="shared" si="3"/>
        <v>23120380</v>
      </c>
      <c r="F38" s="2">
        <f t="shared" si="3"/>
        <v>23120380</v>
      </c>
      <c r="G38" s="2">
        <f t="shared" si="3"/>
        <v>2716686</v>
      </c>
      <c r="H38" s="2">
        <f t="shared" si="3"/>
        <v>5369479</v>
      </c>
      <c r="I38" s="2">
        <f t="shared" si="3"/>
        <v>2484940</v>
      </c>
      <c r="J38" s="2">
        <f t="shared" si="3"/>
        <v>10571105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10571105</v>
      </c>
      <c r="X38" s="2">
        <f t="shared" si="3"/>
        <v>5780085</v>
      </c>
      <c r="Y38" s="2">
        <f t="shared" si="3"/>
        <v>4791020</v>
      </c>
      <c r="Z38" s="34">
        <f>+IF(X38&lt;&gt;0,+(Y38/X38)*100,0)</f>
        <v>82.888400430097491</v>
      </c>
      <c r="AA38" s="35">
        <f>+AA17+AA27+AA36</f>
        <v>23120380</v>
      </c>
    </row>
    <row r="39" spans="1:27" ht="13.5" x14ac:dyDescent="0.25">
      <c r="A39" s="23" t="s">
        <v>60</v>
      </c>
      <c r="B39" s="17"/>
      <c r="C39" s="32">
        <v>87968703</v>
      </c>
      <c r="D39" s="32"/>
      <c r="E39" s="33">
        <v>87968704</v>
      </c>
      <c r="F39" s="2">
        <v>87968704</v>
      </c>
      <c r="G39" s="2">
        <v>124330101</v>
      </c>
      <c r="H39" s="2">
        <f>+G40+H60</f>
        <v>126969146</v>
      </c>
      <c r="I39" s="2">
        <f>+H40+I60</f>
        <v>132338625</v>
      </c>
      <c r="J39" s="2">
        <f>+G39</f>
        <v>124330101</v>
      </c>
      <c r="K39" s="2">
        <f>+I40+K60</f>
        <v>134823565</v>
      </c>
      <c r="L39" s="2">
        <f>+K40+L60</f>
        <v>134823565</v>
      </c>
      <c r="M39" s="2">
        <f>+L40+M60</f>
        <v>134823565</v>
      </c>
      <c r="N39" s="2">
        <f>+K39</f>
        <v>134823565</v>
      </c>
      <c r="O39" s="2">
        <f>+M40+O60</f>
        <v>134823565</v>
      </c>
      <c r="P39" s="2">
        <f>+O40+P60</f>
        <v>134823565</v>
      </c>
      <c r="Q39" s="2">
        <f>+P40+Q60</f>
        <v>134823565</v>
      </c>
      <c r="R39" s="2">
        <f>+O39</f>
        <v>134823565</v>
      </c>
      <c r="S39" s="2">
        <f>+Q40+S60</f>
        <v>134823565</v>
      </c>
      <c r="T39" s="2">
        <f>+S40+T60</f>
        <v>134823565</v>
      </c>
      <c r="U39" s="2">
        <f>+T40+U60</f>
        <v>134823565</v>
      </c>
      <c r="V39" s="2">
        <f>+S39</f>
        <v>134823565</v>
      </c>
      <c r="W39" s="2">
        <f>+G39</f>
        <v>124330101</v>
      </c>
      <c r="X39" s="2">
        <v>87968704</v>
      </c>
      <c r="Y39" s="2">
        <f>+W39-X39</f>
        <v>36361397</v>
      </c>
      <c r="Z39" s="34">
        <f>+IF(X39&lt;&gt;0,+(Y39/X39)*100,0)</f>
        <v>41.334469358557335</v>
      </c>
      <c r="AA39" s="35">
        <v>87968704</v>
      </c>
    </row>
    <row r="40" spans="1:27" ht="13.5" x14ac:dyDescent="0.25">
      <c r="A40" s="41" t="s">
        <v>62</v>
      </c>
      <c r="B40" s="42" t="s">
        <v>61</v>
      </c>
      <c r="C40" s="43">
        <f>+C38+C39</f>
        <v>124464801</v>
      </c>
      <c r="D40" s="43">
        <f t="shared" ref="D40:AA40" si="4">+D38+D39</f>
        <v>0</v>
      </c>
      <c r="E40" s="44">
        <f t="shared" si="4"/>
        <v>111089084</v>
      </c>
      <c r="F40" s="45">
        <f t="shared" si="4"/>
        <v>111089084</v>
      </c>
      <c r="G40" s="45">
        <f t="shared" si="4"/>
        <v>127046787</v>
      </c>
      <c r="H40" s="45">
        <f t="shared" si="4"/>
        <v>132338625</v>
      </c>
      <c r="I40" s="45">
        <f t="shared" si="4"/>
        <v>134823565</v>
      </c>
      <c r="J40" s="45">
        <f>+I40</f>
        <v>134823565</v>
      </c>
      <c r="K40" s="45">
        <f t="shared" si="4"/>
        <v>134823565</v>
      </c>
      <c r="L40" s="45">
        <f t="shared" si="4"/>
        <v>134823565</v>
      </c>
      <c r="M40" s="45">
        <f t="shared" si="4"/>
        <v>134823565</v>
      </c>
      <c r="N40" s="45">
        <f>+M40</f>
        <v>134823565</v>
      </c>
      <c r="O40" s="45">
        <f t="shared" si="4"/>
        <v>134823565</v>
      </c>
      <c r="P40" s="45">
        <f t="shared" si="4"/>
        <v>134823565</v>
      </c>
      <c r="Q40" s="45">
        <f t="shared" si="4"/>
        <v>134823565</v>
      </c>
      <c r="R40" s="45">
        <f>+Q40</f>
        <v>134823565</v>
      </c>
      <c r="S40" s="45">
        <f t="shared" si="4"/>
        <v>134823565</v>
      </c>
      <c r="T40" s="45">
        <f t="shared" si="4"/>
        <v>134823565</v>
      </c>
      <c r="U40" s="45">
        <f t="shared" si="4"/>
        <v>134823565</v>
      </c>
      <c r="V40" s="45">
        <f>+U40</f>
        <v>134823565</v>
      </c>
      <c r="W40" s="45">
        <f>+V40</f>
        <v>134823565</v>
      </c>
      <c r="X40" s="45">
        <f t="shared" si="4"/>
        <v>93748789</v>
      </c>
      <c r="Y40" s="45">
        <f t="shared" si="4"/>
        <v>41152417</v>
      </c>
      <c r="Z40" s="46">
        <f>+IF(X40&lt;&gt;0,+(Y40/X40)*100,0)</f>
        <v>43.896478492111505</v>
      </c>
      <c r="AA40" s="47">
        <f t="shared" si="4"/>
        <v>111089084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124330101</v>
      </c>
      <c r="H60">
        <v>-77641</v>
      </c>
      <c r="J60">
        <v>124330101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-20855516</v>
      </c>
      <c r="D14" s="18"/>
      <c r="E14" s="19">
        <v>-27843671</v>
      </c>
      <c r="F14" s="20">
        <v>-27843671</v>
      </c>
      <c r="G14" s="20">
        <v>-1966866</v>
      </c>
      <c r="H14" s="20">
        <v>-1781020</v>
      </c>
      <c r="I14" s="20"/>
      <c r="J14" s="20">
        <v>-3747886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-3747886</v>
      </c>
      <c r="X14" s="20">
        <v>-6960953</v>
      </c>
      <c r="Y14" s="20">
        <v>3213067</v>
      </c>
      <c r="Z14" s="21">
        <v>-46.158435490083036</v>
      </c>
      <c r="AA14" s="22">
        <v>-27843671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-20855516</v>
      </c>
      <c r="D17" s="26">
        <f>SUM(D6:D16)</f>
        <v>0</v>
      </c>
      <c r="E17" s="27">
        <f t="shared" si="0"/>
        <v>-27843671</v>
      </c>
      <c r="F17" s="28">
        <f t="shared" si="0"/>
        <v>-27843671</v>
      </c>
      <c r="G17" s="28">
        <f t="shared" si="0"/>
        <v>-1966866</v>
      </c>
      <c r="H17" s="28">
        <f t="shared" si="0"/>
        <v>-1781020</v>
      </c>
      <c r="I17" s="28">
        <f t="shared" si="0"/>
        <v>0</v>
      </c>
      <c r="J17" s="28">
        <f t="shared" si="0"/>
        <v>-3747886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-3747886</v>
      </c>
      <c r="X17" s="28">
        <f t="shared" si="0"/>
        <v>-6960953</v>
      </c>
      <c r="Y17" s="28">
        <f t="shared" si="0"/>
        <v>3213067</v>
      </c>
      <c r="Z17" s="29">
        <f>+IF(X17&lt;&gt;0,+(Y17/X17)*100,0)</f>
        <v>-46.158435490083036</v>
      </c>
      <c r="AA17" s="30">
        <f>SUM(AA6:AA16)</f>
        <v>-27843671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-8105786</v>
      </c>
      <c r="F26" s="20">
        <v>-8105786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-2026448</v>
      </c>
      <c r="Y26" s="20">
        <v>2026448</v>
      </c>
      <c r="Z26" s="21">
        <v>-100</v>
      </c>
      <c r="AA26" s="22">
        <v>-8105786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-8105786</v>
      </c>
      <c r="F27" s="28">
        <f t="shared" si="1"/>
        <v>-8105786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-2026448</v>
      </c>
      <c r="Y27" s="28">
        <f t="shared" si="1"/>
        <v>2026448</v>
      </c>
      <c r="Z27" s="29">
        <f>+IF(X27&lt;&gt;0,+(Y27/X27)*100,0)</f>
        <v>-100</v>
      </c>
      <c r="AA27" s="30">
        <f>SUM(AA21:AA26)</f>
        <v>-8105786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-20855516</v>
      </c>
      <c r="D38" s="32">
        <f>+D17+D27+D36</f>
        <v>0</v>
      </c>
      <c r="E38" s="33">
        <f t="shared" si="3"/>
        <v>-35949457</v>
      </c>
      <c r="F38" s="2">
        <f t="shared" si="3"/>
        <v>-35949457</v>
      </c>
      <c r="G38" s="2">
        <f t="shared" si="3"/>
        <v>-1966866</v>
      </c>
      <c r="H38" s="2">
        <f t="shared" si="3"/>
        <v>-1781020</v>
      </c>
      <c r="I38" s="2">
        <f t="shared" si="3"/>
        <v>0</v>
      </c>
      <c r="J38" s="2">
        <f t="shared" si="3"/>
        <v>-3747886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-3747886</v>
      </c>
      <c r="X38" s="2">
        <f t="shared" si="3"/>
        <v>-8987401</v>
      </c>
      <c r="Y38" s="2">
        <f t="shared" si="3"/>
        <v>5239515</v>
      </c>
      <c r="Z38" s="34">
        <f>+IF(X38&lt;&gt;0,+(Y38/X38)*100,0)</f>
        <v>-58.29844467827796</v>
      </c>
      <c r="AA38" s="35">
        <f>+AA17+AA27+AA36</f>
        <v>-35949457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-1966866</v>
      </c>
      <c r="I39" s="2">
        <f>+H40+I60</f>
        <v>-3747886</v>
      </c>
      <c r="J39" s="2">
        <f>+G39</f>
        <v>0</v>
      </c>
      <c r="K39" s="2">
        <f>+I40+K60</f>
        <v>-3747886</v>
      </c>
      <c r="L39" s="2">
        <f>+K40+L60</f>
        <v>-3747886</v>
      </c>
      <c r="M39" s="2">
        <f>+L40+M60</f>
        <v>-3747886</v>
      </c>
      <c r="N39" s="2">
        <f>+K39</f>
        <v>-3747886</v>
      </c>
      <c r="O39" s="2">
        <f>+M40+O60</f>
        <v>-3747886</v>
      </c>
      <c r="P39" s="2">
        <f>+O40+P60</f>
        <v>-3747886</v>
      </c>
      <c r="Q39" s="2">
        <f>+P40+Q60</f>
        <v>-3747886</v>
      </c>
      <c r="R39" s="2">
        <f>+O39</f>
        <v>-3747886</v>
      </c>
      <c r="S39" s="2">
        <f>+Q40+S60</f>
        <v>-3747886</v>
      </c>
      <c r="T39" s="2">
        <f>+S40+T60</f>
        <v>-3747886</v>
      </c>
      <c r="U39" s="2">
        <f>+T40+U60</f>
        <v>-3747886</v>
      </c>
      <c r="V39" s="2">
        <f>+S39</f>
        <v>-3747886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-20855516</v>
      </c>
      <c r="D40" s="43">
        <f t="shared" ref="D40:AA40" si="4">+D38+D39</f>
        <v>0</v>
      </c>
      <c r="E40" s="44">
        <f t="shared" si="4"/>
        <v>-35949457</v>
      </c>
      <c r="F40" s="45">
        <f t="shared" si="4"/>
        <v>-35949457</v>
      </c>
      <c r="G40" s="45">
        <f t="shared" si="4"/>
        <v>-1966866</v>
      </c>
      <c r="H40" s="45">
        <f t="shared" si="4"/>
        <v>-3747886</v>
      </c>
      <c r="I40" s="45">
        <f t="shared" si="4"/>
        <v>-3747886</v>
      </c>
      <c r="J40" s="45">
        <f>+I40</f>
        <v>-3747886</v>
      </c>
      <c r="K40" s="45">
        <f t="shared" si="4"/>
        <v>-3747886</v>
      </c>
      <c r="L40" s="45">
        <f t="shared" si="4"/>
        <v>-3747886</v>
      </c>
      <c r="M40" s="45">
        <f t="shared" si="4"/>
        <v>-3747886</v>
      </c>
      <c r="N40" s="45">
        <f>+M40</f>
        <v>-3747886</v>
      </c>
      <c r="O40" s="45">
        <f t="shared" si="4"/>
        <v>-3747886</v>
      </c>
      <c r="P40" s="45">
        <f t="shared" si="4"/>
        <v>-3747886</v>
      </c>
      <c r="Q40" s="45">
        <f t="shared" si="4"/>
        <v>-3747886</v>
      </c>
      <c r="R40" s="45">
        <f>+Q40</f>
        <v>-3747886</v>
      </c>
      <c r="S40" s="45">
        <f t="shared" si="4"/>
        <v>-3747886</v>
      </c>
      <c r="T40" s="45">
        <f t="shared" si="4"/>
        <v>-3747886</v>
      </c>
      <c r="U40" s="45">
        <f t="shared" si="4"/>
        <v>-3747886</v>
      </c>
      <c r="V40" s="45">
        <f>+U40</f>
        <v>-3747886</v>
      </c>
      <c r="W40" s="45">
        <f>+V40</f>
        <v>-3747886</v>
      </c>
      <c r="X40" s="45">
        <f t="shared" si="4"/>
        <v>-8987401</v>
      </c>
      <c r="Y40" s="45">
        <f t="shared" si="4"/>
        <v>5239515</v>
      </c>
      <c r="Z40" s="46">
        <f>+IF(X40&lt;&gt;0,+(Y40/X40)*100,0)</f>
        <v>-58.29844467827796</v>
      </c>
      <c r="AA40" s="47">
        <f t="shared" si="4"/>
        <v>-35949457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-2090725</v>
      </c>
      <c r="D14" s="18"/>
      <c r="E14" s="19">
        <v>-3400000</v>
      </c>
      <c r="F14" s="20">
        <v>-3400000</v>
      </c>
      <c r="G14" s="20">
        <v>-500000</v>
      </c>
      <c r="H14" s="20"/>
      <c r="I14" s="20"/>
      <c r="J14" s="20">
        <v>-500000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-500000</v>
      </c>
      <c r="X14" s="20">
        <v>-849999</v>
      </c>
      <c r="Y14" s="20">
        <v>349999</v>
      </c>
      <c r="Z14" s="21">
        <v>-41.176401384001629</v>
      </c>
      <c r="AA14" s="22">
        <v>-3400000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-2090725</v>
      </c>
      <c r="D17" s="26">
        <f>SUM(D6:D16)</f>
        <v>0</v>
      </c>
      <c r="E17" s="27">
        <f t="shared" si="0"/>
        <v>-3400000</v>
      </c>
      <c r="F17" s="28">
        <f t="shared" si="0"/>
        <v>-3400000</v>
      </c>
      <c r="G17" s="28">
        <f t="shared" si="0"/>
        <v>-500000</v>
      </c>
      <c r="H17" s="28">
        <f t="shared" si="0"/>
        <v>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-500000</v>
      </c>
      <c r="X17" s="28">
        <f t="shared" si="0"/>
        <v>-849999</v>
      </c>
      <c r="Y17" s="28">
        <f t="shared" si="0"/>
        <v>349999</v>
      </c>
      <c r="Z17" s="29">
        <f>+IF(X17&lt;&gt;0,+(Y17/X17)*100,0)</f>
        <v>-41.176401384001629</v>
      </c>
      <c r="AA17" s="30">
        <f>SUM(AA6:AA16)</f>
        <v>-3400000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-23061</v>
      </c>
      <c r="F33" s="20">
        <v>-23061</v>
      </c>
      <c r="G33" s="20"/>
      <c r="H33" s="36">
        <v>-971</v>
      </c>
      <c r="I33" s="36">
        <v>-4739</v>
      </c>
      <c r="J33" s="36">
        <v>-5710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-5710</v>
      </c>
      <c r="X33" s="36">
        <v>-5766</v>
      </c>
      <c r="Y33" s="20">
        <v>56</v>
      </c>
      <c r="Z33" s="21">
        <v>-0.97121054457162681</v>
      </c>
      <c r="AA33" s="22">
        <v>-23061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-23061</v>
      </c>
      <c r="F36" s="28">
        <f t="shared" si="2"/>
        <v>-23061</v>
      </c>
      <c r="G36" s="28">
        <f t="shared" si="2"/>
        <v>0</v>
      </c>
      <c r="H36" s="28">
        <f t="shared" si="2"/>
        <v>-971</v>
      </c>
      <c r="I36" s="28">
        <f t="shared" si="2"/>
        <v>-4739</v>
      </c>
      <c r="J36" s="28">
        <f t="shared" si="2"/>
        <v>-5710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-5710</v>
      </c>
      <c r="X36" s="28">
        <f t="shared" si="2"/>
        <v>-5766</v>
      </c>
      <c r="Y36" s="28">
        <f t="shared" si="2"/>
        <v>56</v>
      </c>
      <c r="Z36" s="29">
        <f>+IF(X36&lt;&gt;0,+(Y36/X36)*100,0)</f>
        <v>-0.97121054457162681</v>
      </c>
      <c r="AA36" s="30">
        <f>SUM(AA31:AA35)</f>
        <v>-23061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-2090725</v>
      </c>
      <c r="D38" s="32">
        <f>+D17+D27+D36</f>
        <v>0</v>
      </c>
      <c r="E38" s="33">
        <f t="shared" si="3"/>
        <v>-3423061</v>
      </c>
      <c r="F38" s="2">
        <f t="shared" si="3"/>
        <v>-3423061</v>
      </c>
      <c r="G38" s="2">
        <f t="shared" si="3"/>
        <v>-500000</v>
      </c>
      <c r="H38" s="2">
        <f t="shared" si="3"/>
        <v>-971</v>
      </c>
      <c r="I38" s="2">
        <f t="shared" si="3"/>
        <v>-4739</v>
      </c>
      <c r="J38" s="2">
        <f t="shared" si="3"/>
        <v>-505710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-505710</v>
      </c>
      <c r="X38" s="2">
        <f t="shared" si="3"/>
        <v>-855765</v>
      </c>
      <c r="Y38" s="2">
        <f t="shared" si="3"/>
        <v>350055</v>
      </c>
      <c r="Z38" s="34">
        <f>+IF(X38&lt;&gt;0,+(Y38/X38)*100,0)</f>
        <v>-40.905505600252404</v>
      </c>
      <c r="AA38" s="35">
        <f>+AA17+AA27+AA36</f>
        <v>-3423061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-500000</v>
      </c>
      <c r="I39" s="2">
        <f>+H40+I60</f>
        <v>-500971</v>
      </c>
      <c r="J39" s="2">
        <f>+G39</f>
        <v>0</v>
      </c>
      <c r="K39" s="2">
        <f>+I40+K60</f>
        <v>-505710</v>
      </c>
      <c r="L39" s="2">
        <f>+K40+L60</f>
        <v>-505710</v>
      </c>
      <c r="M39" s="2">
        <f>+L40+M60</f>
        <v>-505710</v>
      </c>
      <c r="N39" s="2">
        <f>+K39</f>
        <v>-505710</v>
      </c>
      <c r="O39" s="2">
        <f>+M40+O60</f>
        <v>-505710</v>
      </c>
      <c r="P39" s="2">
        <f>+O40+P60</f>
        <v>-505710</v>
      </c>
      <c r="Q39" s="2">
        <f>+P40+Q60</f>
        <v>-505710</v>
      </c>
      <c r="R39" s="2">
        <f>+O39</f>
        <v>-505710</v>
      </c>
      <c r="S39" s="2">
        <f>+Q40+S60</f>
        <v>-505710</v>
      </c>
      <c r="T39" s="2">
        <f>+S40+T60</f>
        <v>-505710</v>
      </c>
      <c r="U39" s="2">
        <f>+T40+U60</f>
        <v>-505710</v>
      </c>
      <c r="V39" s="2">
        <f>+S39</f>
        <v>-505710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-2090725</v>
      </c>
      <c r="D40" s="43">
        <f t="shared" ref="D40:AA40" si="4">+D38+D39</f>
        <v>0</v>
      </c>
      <c r="E40" s="44">
        <f t="shared" si="4"/>
        <v>-3423061</v>
      </c>
      <c r="F40" s="45">
        <f t="shared" si="4"/>
        <v>-3423061</v>
      </c>
      <c r="G40" s="45">
        <f t="shared" si="4"/>
        <v>-500000</v>
      </c>
      <c r="H40" s="45">
        <f t="shared" si="4"/>
        <v>-500971</v>
      </c>
      <c r="I40" s="45">
        <f t="shared" si="4"/>
        <v>-505710</v>
      </c>
      <c r="J40" s="45">
        <f>+I40</f>
        <v>-505710</v>
      </c>
      <c r="K40" s="45">
        <f t="shared" si="4"/>
        <v>-505710</v>
      </c>
      <c r="L40" s="45">
        <f t="shared" si="4"/>
        <v>-505710</v>
      </c>
      <c r="M40" s="45">
        <f t="shared" si="4"/>
        <v>-505710</v>
      </c>
      <c r="N40" s="45">
        <f>+M40</f>
        <v>-505710</v>
      </c>
      <c r="O40" s="45">
        <f t="shared" si="4"/>
        <v>-505710</v>
      </c>
      <c r="P40" s="45">
        <f t="shared" si="4"/>
        <v>-505710</v>
      </c>
      <c r="Q40" s="45">
        <f t="shared" si="4"/>
        <v>-505710</v>
      </c>
      <c r="R40" s="45">
        <f>+Q40</f>
        <v>-505710</v>
      </c>
      <c r="S40" s="45">
        <f t="shared" si="4"/>
        <v>-505710</v>
      </c>
      <c r="T40" s="45">
        <f t="shared" si="4"/>
        <v>-505710</v>
      </c>
      <c r="U40" s="45">
        <f t="shared" si="4"/>
        <v>-505710</v>
      </c>
      <c r="V40" s="45">
        <f>+U40</f>
        <v>-505710</v>
      </c>
      <c r="W40" s="45">
        <f>+V40</f>
        <v>-505710</v>
      </c>
      <c r="X40" s="45">
        <f t="shared" si="4"/>
        <v>-855765</v>
      </c>
      <c r="Y40" s="45">
        <f t="shared" si="4"/>
        <v>350055</v>
      </c>
      <c r="Z40" s="46">
        <f>+IF(X40&lt;&gt;0,+(Y40/X40)*100,0)</f>
        <v>-40.905505600252404</v>
      </c>
      <c r="AA40" s="47">
        <f t="shared" si="4"/>
        <v>-3423061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26224464</v>
      </c>
      <c r="D7" s="18"/>
      <c r="E7" s="19">
        <v>51670026</v>
      </c>
      <c r="F7" s="20">
        <v>51670026</v>
      </c>
      <c r="G7" s="20">
        <v>1234062</v>
      </c>
      <c r="H7" s="20">
        <v>1110145</v>
      </c>
      <c r="I7" s="20">
        <v>1195110</v>
      </c>
      <c r="J7" s="20">
        <v>3539317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3539317</v>
      </c>
      <c r="X7" s="20">
        <v>12917508</v>
      </c>
      <c r="Y7" s="20">
        <v>-9378191</v>
      </c>
      <c r="Z7" s="21">
        <v>-72.600620800854159</v>
      </c>
      <c r="AA7" s="22">
        <v>51670026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121875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25000000</v>
      </c>
      <c r="F10" s="20">
        <v>25000000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6249999</v>
      </c>
      <c r="Y10" s="20">
        <v>-6249999</v>
      </c>
      <c r="Z10" s="21">
        <v>-100</v>
      </c>
      <c r="AA10" s="22">
        <v>25000000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13468014</v>
      </c>
      <c r="F11" s="20">
        <v>13468014</v>
      </c>
      <c r="G11" s="20">
        <v>775</v>
      </c>
      <c r="H11" s="20">
        <v>407</v>
      </c>
      <c r="I11" s="20"/>
      <c r="J11" s="20">
        <v>1182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1182</v>
      </c>
      <c r="X11" s="20">
        <v>3367005</v>
      </c>
      <c r="Y11" s="20">
        <v>-3365823</v>
      </c>
      <c r="Z11" s="21">
        <v>-99.964894617026118</v>
      </c>
      <c r="AA11" s="22">
        <v>13468014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-25874035</v>
      </c>
      <c r="D14" s="18"/>
      <c r="E14" s="19">
        <v>-67892801</v>
      </c>
      <c r="F14" s="20">
        <v>-67892801</v>
      </c>
      <c r="G14" s="20">
        <v>-1793549</v>
      </c>
      <c r="H14" s="20">
        <v>-2035624</v>
      </c>
      <c r="I14" s="20">
        <v>-1395211</v>
      </c>
      <c r="J14" s="20">
        <v>-5224384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-5224384</v>
      </c>
      <c r="X14" s="20">
        <v>-16973205</v>
      </c>
      <c r="Y14" s="20">
        <v>11748821</v>
      </c>
      <c r="Z14" s="21">
        <v>-69.219814407473422</v>
      </c>
      <c r="AA14" s="22">
        <v>-67892801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472304</v>
      </c>
      <c r="D17" s="26">
        <f>SUM(D6:D16)</f>
        <v>0</v>
      </c>
      <c r="E17" s="27">
        <f t="shared" si="0"/>
        <v>22245239</v>
      </c>
      <c r="F17" s="28">
        <f t="shared" si="0"/>
        <v>22245239</v>
      </c>
      <c r="G17" s="28">
        <f t="shared" si="0"/>
        <v>-558712</v>
      </c>
      <c r="H17" s="28">
        <f t="shared" si="0"/>
        <v>-925072</v>
      </c>
      <c r="I17" s="28">
        <f t="shared" si="0"/>
        <v>-200101</v>
      </c>
      <c r="J17" s="28">
        <f t="shared" si="0"/>
        <v>-1683885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-1683885</v>
      </c>
      <c r="X17" s="28">
        <f t="shared" si="0"/>
        <v>5561307</v>
      </c>
      <c r="Y17" s="28">
        <f t="shared" si="0"/>
        <v>-7245192</v>
      </c>
      <c r="Z17" s="29">
        <f>+IF(X17&lt;&gt;0,+(Y17/X17)*100,0)</f>
        <v>-130.27858379334211</v>
      </c>
      <c r="AA17" s="30">
        <f>SUM(AA6:AA16)</f>
        <v>22245239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-4686403</v>
      </c>
      <c r="D26" s="18"/>
      <c r="E26" s="19">
        <v>-14878363</v>
      </c>
      <c r="F26" s="20">
        <v>-14878363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-3719589</v>
      </c>
      <c r="Y26" s="20">
        <v>3719589</v>
      </c>
      <c r="Z26" s="21">
        <v>-100</v>
      </c>
      <c r="AA26" s="22">
        <v>-14878363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-4686403</v>
      </c>
      <c r="D27" s="26">
        <f>SUM(D21:D26)</f>
        <v>0</v>
      </c>
      <c r="E27" s="27">
        <f t="shared" si="1"/>
        <v>-14878363</v>
      </c>
      <c r="F27" s="28">
        <f t="shared" si="1"/>
        <v>-14878363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-3719589</v>
      </c>
      <c r="Y27" s="28">
        <f t="shared" si="1"/>
        <v>3719589</v>
      </c>
      <c r="Z27" s="29">
        <f>+IF(X27&lt;&gt;0,+(Y27/X27)*100,0)</f>
        <v>-100</v>
      </c>
      <c r="AA27" s="30">
        <f>SUM(AA21:AA26)</f>
        <v>-14878363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-4214099</v>
      </c>
      <c r="D38" s="32">
        <f>+D17+D27+D36</f>
        <v>0</v>
      </c>
      <c r="E38" s="33">
        <f t="shared" si="3"/>
        <v>7366876</v>
      </c>
      <c r="F38" s="2">
        <f t="shared" si="3"/>
        <v>7366876</v>
      </c>
      <c r="G38" s="2">
        <f t="shared" si="3"/>
        <v>-558712</v>
      </c>
      <c r="H38" s="2">
        <f t="shared" si="3"/>
        <v>-925072</v>
      </c>
      <c r="I38" s="2">
        <f t="shared" si="3"/>
        <v>-200101</v>
      </c>
      <c r="J38" s="2">
        <f t="shared" si="3"/>
        <v>-1683885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-1683885</v>
      </c>
      <c r="X38" s="2">
        <f t="shared" si="3"/>
        <v>1841718</v>
      </c>
      <c r="Y38" s="2">
        <f t="shared" si="3"/>
        <v>-3525603</v>
      </c>
      <c r="Z38" s="34">
        <f>+IF(X38&lt;&gt;0,+(Y38/X38)*100,0)</f>
        <v>-191.43012122377041</v>
      </c>
      <c r="AA38" s="35">
        <f>+AA17+AA27+AA36</f>
        <v>7366876</v>
      </c>
    </row>
    <row r="39" spans="1:27" ht="13.5" x14ac:dyDescent="0.25">
      <c r="A39" s="23" t="s">
        <v>60</v>
      </c>
      <c r="B39" s="17"/>
      <c r="C39" s="32">
        <v>-134450488</v>
      </c>
      <c r="D39" s="32"/>
      <c r="E39" s="33"/>
      <c r="F39" s="2"/>
      <c r="G39" s="2">
        <v>-141135234</v>
      </c>
      <c r="H39" s="2">
        <f>+G40+H60</f>
        <v>-142059994</v>
      </c>
      <c r="I39" s="2">
        <f>+H40+I60</f>
        <v>-142985066</v>
      </c>
      <c r="J39" s="2">
        <f>+G39</f>
        <v>-141135234</v>
      </c>
      <c r="K39" s="2">
        <f>+I40+K60</f>
        <v>-143185167</v>
      </c>
      <c r="L39" s="2">
        <f>+K40+L60</f>
        <v>-143185167</v>
      </c>
      <c r="M39" s="2">
        <f>+L40+M60</f>
        <v>-143185167</v>
      </c>
      <c r="N39" s="2">
        <f>+K39</f>
        <v>-143185167</v>
      </c>
      <c r="O39" s="2">
        <f>+M40+O60</f>
        <v>-143185167</v>
      </c>
      <c r="P39" s="2">
        <f>+O40+P60</f>
        <v>-143185167</v>
      </c>
      <c r="Q39" s="2">
        <f>+P40+Q60</f>
        <v>-143185167</v>
      </c>
      <c r="R39" s="2">
        <f>+O39</f>
        <v>-143185167</v>
      </c>
      <c r="S39" s="2">
        <f>+Q40+S60</f>
        <v>-143185167</v>
      </c>
      <c r="T39" s="2">
        <f>+S40+T60</f>
        <v>-143185167</v>
      </c>
      <c r="U39" s="2">
        <f>+T40+U60</f>
        <v>-143185167</v>
      </c>
      <c r="V39" s="2">
        <f>+S39</f>
        <v>-143185167</v>
      </c>
      <c r="W39" s="2">
        <f>+G39</f>
        <v>-141135234</v>
      </c>
      <c r="X39" s="2"/>
      <c r="Y39" s="2">
        <f>+W39-X39</f>
        <v>-141135234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-138664587</v>
      </c>
      <c r="D40" s="43">
        <f t="shared" ref="D40:AA40" si="4">+D38+D39</f>
        <v>0</v>
      </c>
      <c r="E40" s="44">
        <f t="shared" si="4"/>
        <v>7366876</v>
      </c>
      <c r="F40" s="45">
        <f t="shared" si="4"/>
        <v>7366876</v>
      </c>
      <c r="G40" s="45">
        <f t="shared" si="4"/>
        <v>-141693946</v>
      </c>
      <c r="H40" s="45">
        <f t="shared" si="4"/>
        <v>-142985066</v>
      </c>
      <c r="I40" s="45">
        <f t="shared" si="4"/>
        <v>-143185167</v>
      </c>
      <c r="J40" s="45">
        <f>+I40</f>
        <v>-143185167</v>
      </c>
      <c r="K40" s="45">
        <f t="shared" si="4"/>
        <v>-143185167</v>
      </c>
      <c r="L40" s="45">
        <f t="shared" si="4"/>
        <v>-143185167</v>
      </c>
      <c r="M40" s="45">
        <f t="shared" si="4"/>
        <v>-143185167</v>
      </c>
      <c r="N40" s="45">
        <f>+M40</f>
        <v>-143185167</v>
      </c>
      <c r="O40" s="45">
        <f t="shared" si="4"/>
        <v>-143185167</v>
      </c>
      <c r="P40" s="45">
        <f t="shared" si="4"/>
        <v>-143185167</v>
      </c>
      <c r="Q40" s="45">
        <f t="shared" si="4"/>
        <v>-143185167</v>
      </c>
      <c r="R40" s="45">
        <f>+Q40</f>
        <v>-143185167</v>
      </c>
      <c r="S40" s="45">
        <f t="shared" si="4"/>
        <v>-143185167</v>
      </c>
      <c r="T40" s="45">
        <f t="shared" si="4"/>
        <v>-143185167</v>
      </c>
      <c r="U40" s="45">
        <f t="shared" si="4"/>
        <v>-143185167</v>
      </c>
      <c r="V40" s="45">
        <f>+U40</f>
        <v>-143185167</v>
      </c>
      <c r="W40" s="45">
        <f>+V40</f>
        <v>-143185167</v>
      </c>
      <c r="X40" s="45">
        <f t="shared" si="4"/>
        <v>1841718</v>
      </c>
      <c r="Y40" s="45">
        <f t="shared" si="4"/>
        <v>-144660837</v>
      </c>
      <c r="Z40" s="46">
        <f>+IF(X40&lt;&gt;0,+(Y40/X40)*100,0)</f>
        <v>-7854.6681413766937</v>
      </c>
      <c r="AA40" s="47">
        <f t="shared" si="4"/>
        <v>7366876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-141135234</v>
      </c>
      <c r="H60">
        <v>-366048</v>
      </c>
      <c r="J60">
        <v>-141135234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DCEE8A-3314-4419-8C99-3B65601D3C67}"/>
</file>

<file path=customXml/itemProps2.xml><?xml version="1.0" encoding="utf-8"?>
<ds:datastoreItem xmlns:ds="http://schemas.openxmlformats.org/officeDocument/2006/customXml" ds:itemID="{A2A101FF-06C0-4F92-8435-3843802FB02E}"/>
</file>

<file path=customXml/itemProps3.xml><?xml version="1.0" encoding="utf-8"?>
<ds:datastoreItem xmlns:ds="http://schemas.openxmlformats.org/officeDocument/2006/customXml" ds:itemID="{83BBFA3B-6DE2-4112-B250-DFE382904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2024-11-11T14:01:50Z</dcterms:created>
  <dcterms:modified xsi:type="dcterms:W3CDTF">2024-11-11T14:17:36Z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